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D:\General\Documentos FAMILIA\Trabajos Javi\Aiscon\Clientes\Bespi\"/>
    </mc:Choice>
  </mc:AlternateContent>
  <xr:revisionPtr revIDLastSave="0" documentId="8_{AA5E172D-1828-467D-A7D8-B80F077D456E}" xr6:coauthVersionLast="47" xr6:coauthVersionMax="47" xr10:uidLastSave="{00000000-0000-0000-0000-000000000000}"/>
  <bookViews>
    <workbookView xWindow="28680" yWindow="-120" windowWidth="29040" windowHeight="15840" xr2:uid="{DB4F3E2E-3686-43EF-AAE0-7EE0CFF0C8D0}"/>
  </bookViews>
  <sheets>
    <sheet name="Oferta"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62" i="1" l="1"/>
  <c r="H158" i="1"/>
  <c r="H154" i="1"/>
  <c r="H140" i="1"/>
  <c r="H135" i="1"/>
  <c r="H132" i="1"/>
  <c r="H112" i="1"/>
  <c r="H109" i="1"/>
  <c r="H103" i="1"/>
  <c r="H99" i="1"/>
  <c r="H93" i="1"/>
  <c r="H87" i="1"/>
  <c r="H83" i="1"/>
  <c r="H78" i="1"/>
  <c r="H77" i="1"/>
  <c r="H73" i="1"/>
  <c r="H69" i="1"/>
  <c r="H65" i="1"/>
  <c r="H62" i="1"/>
  <c r="H59" i="1"/>
  <c r="H46" i="1"/>
  <c r="H42" i="1"/>
  <c r="H26" i="1"/>
  <c r="H17" i="1"/>
  <c r="H11" i="1"/>
  <c r="F183" i="1" l="1"/>
</calcChain>
</file>

<file path=xl/sharedStrings.xml><?xml version="1.0" encoding="utf-8"?>
<sst xmlns="http://schemas.openxmlformats.org/spreadsheetml/2006/main" count="871" uniqueCount="178">
  <si>
    <t>Nombre</t>
  </si>
  <si>
    <t>CIF</t>
  </si>
  <si>
    <t>BESPI CONSTRUCCIONES S.L</t>
  </si>
  <si>
    <t>B36347623</t>
  </si>
  <si>
    <t>INSTRUCCIONES</t>
  </si>
  <si>
    <t>1- El proveedor deberá cubrir de manera obligatoria la columna "Precio unitario" (sin iva) de las partidas ofertadas.</t>
  </si>
  <si>
    <t>2- El proveedor podrá cubrir de manera opcional la columna "Comentarios" con variaciones de medición, exclusiones, inclusiones o las apreciaciones que considere necesarias.</t>
  </si>
  <si>
    <t>3- Además de este archivo vinculante cubierto en formato excel, el proveedor podrá enviar en su formato la oferta firmada.</t>
  </si>
  <si>
    <t>Proveedor</t>
  </si>
  <si>
    <t>CIF/NIF</t>
  </si>
  <si>
    <t>Nº DvProject</t>
  </si>
  <si>
    <t>Fecha</t>
  </si>
  <si>
    <t>Persona que solicita la oferta</t>
  </si>
  <si>
    <t>Nº de oferta</t>
  </si>
  <si>
    <t>Fecha de entrega esperada</t>
  </si>
  <si>
    <t>CARO ANTÚNEZ, FRANCISCO JAVIER</t>
  </si>
  <si>
    <t>17729931J</t>
  </si>
  <si>
    <t>CO00759</t>
  </si>
  <si>
    <t/>
  </si>
  <si>
    <t>OC0004409</t>
  </si>
  <si>
    <t>Partida/Producto</t>
  </si>
  <si>
    <t>Ud</t>
  </si>
  <si>
    <t>Descripción</t>
  </si>
  <si>
    <t>Descripción ampliada</t>
  </si>
  <si>
    <t>Comentarios</t>
  </si>
  <si>
    <t>Cantidad</t>
  </si>
  <si>
    <t>Precio unitario</t>
  </si>
  <si>
    <t>Importe total</t>
  </si>
  <si>
    <t>Fecha entrega</t>
  </si>
  <si>
    <t>E07LD010</t>
  </si>
  <si>
    <t>M2</t>
  </si>
  <si>
    <t>TABIQUE LADRILLO 1/2 PIE HUECO DOBLE</t>
  </si>
  <si>
    <t>Fábrica de ladrillo cerámico hueco doble 24x11,5x8 cm., de 1/2 pie de espesor recibido con mortero de cemento CEM II/B-P 32,5 N y arena de río tipo M-5, preparado en central y suministrado a pie de obra, para revestir, i/replanteo, nivelación y aplomado, rejuntado, limpieza y medios auxiliares. Según UNE-EN-998-1:2004, RC-08, NTE-PTL y CTE-SE-F, medido a cinta corrida.</t>
  </si>
  <si>
    <t>Concepto</t>
  </si>
  <si>
    <t>Largo</t>
  </si>
  <si>
    <t>Alto</t>
  </si>
  <si>
    <t>Ancho</t>
  </si>
  <si>
    <t>Parcial</t>
  </si>
  <si>
    <t>TAPIADOS</t>
  </si>
  <si>
    <t>ventana pasillo mamógrafo (a ambas caras ya que es</t>
  </si>
  <si>
    <t>puerta sala de espera</t>
  </si>
  <si>
    <t>E07LP021</t>
  </si>
  <si>
    <t>FÁBRICA DE  1/2 PIE DE LADRILLO PERFORADO</t>
  </si>
  <si>
    <t>Fabrica de ladrillo perforado tosco de 24x11,5x10 cm., de 1/2 pie de espesor en fachada, recibido con mortero de cemento CEM II/B-P 32,5 N y arena de río, tipo M-7,5, preparado en central y suministrado a pie de obra, para revestir, con colocación, cada 4 hiladas, de armadura de acero galvanizado en caliente, en forma de cercha y recubierta de zinc, Murfor RND.5/Z-50, según EC6, i/replanteo, nivelación y aplomado, p.p. de ganchos murfor LHK/S/84, enjarjes, mermas, roturas, humedecido de las piezas, barrera impermeable s /DB HS1, rejuntado, limpieza y medios auxiliares. Según UNE-EN-998-1:2004, RC-08, NTE-FFL,  CTE-SE-F y RL-88. Medido sin deducir huecos por formación de jambas, dinteles, base alfeizares, encuentros, etc.</t>
  </si>
  <si>
    <t>FACHADA</t>
  </si>
  <si>
    <t>De cuarto radiologos a recepción radiología</t>
  </si>
  <si>
    <t>PARTICIONES INTERIORES</t>
  </si>
  <si>
    <t>escalera - sála de máquinas RM</t>
  </si>
  <si>
    <t>sala máquinas RM - sala RM</t>
  </si>
  <si>
    <t>cabina RM - sala máquinas RM</t>
  </si>
  <si>
    <t>RM - recepción radiología</t>
  </si>
  <si>
    <t>E07TYC130</t>
  </si>
  <si>
    <t>TRASDOSADO AUTOPORTANTE YESO LAMINADO (12,5N+12,5N</t>
  </si>
  <si>
    <t>Trasdosado formado por dos placas de yeso laminado de 12,5 mm N de espesor, atornilladas a un lado de una estructura metálica de acero galvanizado a base de raíles horizontales y montantes verticales de 48 mm, modulados a 600 mm, resultando un ancho total del trasdosado terminado de 73 mm. Incluso lana mineral Arena. Parte proporcional de pasta y cinta de juntas, tornillería, fijaciones, banda estanca bajo los perfiles perimetrales. Nivel de acabado de tratamiento de juntas Q2. Resistencia Térmica 1,38 m2K/W. Arriostramientos al muro base cada 2,50 m. Instalado según la norma UNE 102043. s/CTE</t>
  </si>
  <si>
    <t>radiologos</t>
  </si>
  <si>
    <t>sala control</t>
  </si>
  <si>
    <t>sala RM</t>
  </si>
  <si>
    <t>recepción radiología</t>
  </si>
  <si>
    <t>PARTICIONES</t>
  </si>
  <si>
    <t>a deducir PA1</t>
  </si>
  <si>
    <t>TRASDOSADO PILARES</t>
  </si>
  <si>
    <t>cabinas RX</t>
  </si>
  <si>
    <t>pasillo y box edifico anexo</t>
  </si>
  <si>
    <t>E07TYC130B</t>
  </si>
  <si>
    <t>TRASDOSADO AUTOPORTANTE YESO LAMINADO (12,5H1+12,5</t>
  </si>
  <si>
    <t>Trasdosado formado por una placa de yeso laminado H1 de 12,5 mm  de espesor (exterior) y una placa de yeso laminado N de 12,5 mm  atornilladas a un lado de una estructura metálica de acero galvanizado a base de raíles horizontales y montantes verticales de 48 mm, modulados a 600 mm, resultando un ancho total del trasdosado terminado de 73 mm. Incluso lana mineral Arena. Parte proporcional de pasta y cinta de juntas, tornillería, fijaciones, banda estanca bajo los perfiles perimetrales. Nivel de acabado de tratamiento de juntas Q2. Resistencia Térmica 1,38 m2K/W. Arriostramientos al muro base cada 2,50 m. Instalado según la norma UNE 102043. s/CTE</t>
  </si>
  <si>
    <t>aseo</t>
  </si>
  <si>
    <t>E07TYN120C</t>
  </si>
  <si>
    <t>TABIQUE YESO LAMINADO (12,5N+12,5N+48+12,5N+12,5N)</t>
  </si>
  <si>
    <t>Tabique formado por dos placas de yeso laminado N de 12,5 mm de espesor,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s/CTETabique formado por dos placas de yeso laminado N de 12,5 mm de espesor,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
  </si>
  <si>
    <t>ecógrafo</t>
  </si>
  <si>
    <t>pasillo-box de urg.</t>
  </si>
  <si>
    <t>pasillo-cabinas RX</t>
  </si>
  <si>
    <t>pasillo edificio anexo</t>
  </si>
  <si>
    <t>cabinas de mamografía</t>
  </si>
  <si>
    <t>acceso radiología edif anexo</t>
  </si>
  <si>
    <t>cabina RM, sala RM, sala control y pasillo</t>
  </si>
  <si>
    <t>E07TYN120D</t>
  </si>
  <si>
    <t>TABIQUE YESO LAMINADO (12,5H1+12,5N+48+12,5N+12,5H</t>
  </si>
  <si>
    <t>Tabique formado por dos placas de yeso laminado de 12,5 mm de espesor (la exterior H1 y la interior N),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s/CTETabique formado por dos placas de yeso laminado de 12,5 mm de espesor (la exterior H1 y la interior N),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
  </si>
  <si>
    <t>tabique entre aseos</t>
  </si>
  <si>
    <t>E07TYN120E</t>
  </si>
  <si>
    <t>TABIQUE YESO LAMINADO (12,5H1+12,5N+48+12,5N+12,5N</t>
  </si>
  <si>
    <t>Tabique formado por dos placas de yeso laminado de 12,5 mm de espesor (la exterior H1 y la interior N), atornilladas a un externo de una estructura metálica de acero galvanizado y al otro dos placas de yeso laminado N de 12,5 mm de espesor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
  </si>
  <si>
    <t>aseos con zonas secas</t>
  </si>
  <si>
    <t>E08PNB070</t>
  </si>
  <si>
    <t>EMBARRADO MORTERO ADHESIVO 10 MM</t>
  </si>
  <si>
    <t>Imprimación de paramentos con mortero adhesivo, espesor aproximado de 10 mm, compuesto a base de cemento, resinas y cargas minerales. Aplicado en capa delgada como puente de unión entre soportes especiales, hormigón liso, hormigón celular, etc. y mortero, i/p.p. de medios auxiliares, s/NTE-RPR-9, se descontarán huecos mayores de 3 m2 y se medirán mochetas. Mortero con marcado CE y DdP (Declaración de prestaciones) según Reglamento (UE) 305/2011.Imprimación de paramentos con mortero adhesivo, espesor aproximado de 10 mm, compuesto a base de cemento, resinas y cargas minerales. Aplicado en capa delgada como puente de unión entre soportes especiales, hormigón liso, hormigón celular, etc. y mortero, i/p.p. de medios auxiliares, s/NTE-RPR-9, se descontarán huecos mayores de 3 m2 y se medirán mochetas. Mortero con marcado CE y DdP (Declaración de prestaciones) según Reglamento (UE) 305/2011.</t>
  </si>
  <si>
    <t>E10ATV410</t>
  </si>
  <si>
    <t>AISLAMIENTO TÉRMICO CÁMARA LANA MINERAL MW 50</t>
  </si>
  <si>
    <t>Aislamiento térmico colocado en el interior de la cámara de cerramientos con paneles de lana mineral de 50 mm de espesor, no hidrófila y sin recubrimiento. Resistencia térmica 1,60 m‚K/W, conductividad térmica 0,037 W/(mK), según UNE-EN 13162:2013. Reacción al fuego A1 según UNE-EN 13501-1:2007+A1:2010. Medida toda la superficie a ejecutar. Lana mineral (MW) con marcado CE y DdP (Declaración de prestaciones) según Reglamento (UE) 305/2011, norma UNE-EN 13162:2013.Aislamiento térmico colocado en el interior de la cámara de cerramientos con paneles de lana mineral de 50 mm de espesor, no hidrófila y sin recubrimiento. Resistencia térmica 1,60 m‚K/W, conductividad térmica 0,037 W/(mK), según UNE-EN 13162:2013. Reacción al fuego A1 según UNE-EN 13501-1:2007+A1:2010. Medida toda la superficie a ejecutar. Lana mineral (MW) con marcado CE y DdP (Declaración de prestaciones) según Reglamento (UE) 305/2011, norma UNE-EN 13162:2013.</t>
  </si>
  <si>
    <t>E12CD011</t>
  </si>
  <si>
    <t>M</t>
  </si>
  <si>
    <t>ZOCALO PIEDRA ARTIFICIAL EN FACHADA H=30 CM</t>
  </si>
  <si>
    <t>Zócalo de piedra artificial de 2 cm de espesor y 30 cm de altura, s/UNE-EN 1469:2005, recibido con mortero de cemento CEM II/A-P 32,5 R y arena mezcla de miga y río (M-10), i/cajas en muro, fijados con anclajes, rejuntado con lechada de cemento blanco BL 22,5 X y limpieza, s/NTE-RPC-10, medido en su longitud, con marcado CE y DdP (Declaración de prestaciones) según Reglamento (UE) 305/2011 i/barrera impermeable s/ DB HS 1 CTE.Zócalo de piedra artificial de 2 cm de espesor y 30 cm de altura, s/UNE-EN 1469:2005, recibido con mortero de cemento CEM II/A-P 32,5 R y arena mezcla de miga y río (M-10), i/cajas en muro, fijados con anclajes, rejuntado con lechada de cemento blanco BL 22,5 X y limpieza, s/NTE-RPC-10, medido en su longitud, con marcado CE y DdP (Declaración de prestaciones) según Reglamento (UE) 305/2011 i/barrera impermeable s/ DB HS 1 CTE.</t>
  </si>
  <si>
    <t>E24AYU01</t>
  </si>
  <si>
    <t>UD</t>
  </si>
  <si>
    <t>AYUDAS ALBAÑILERÍA  A DEFENSA CONTRA INCENDIOS</t>
  </si>
  <si>
    <t>Ayudas de albañilería a la instalación de defensa contra incendios, i/mano de obra en carga y descarga, materiales, apertura y tapado de rozas, limpieza, remates y medios auxiliares; totalmente terminadas.</t>
  </si>
  <si>
    <t>FBY016</t>
  </si>
  <si>
    <t>TABIQUE YESO LAMINADO PLOMADO (2MM) ANTIRRADIACION</t>
  </si>
  <si>
    <t>Suministro y montaje de tabique de yeso laminado múltiple, antirradiaciones RX, tipo KNAUF ANTIRRADIACIONES RX PLOMO o similar, con lámina de plomo de 2 mm, de 98 mm de espesor total,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cuatro placas en total (una placa tipo antirradiaciones RX y una placa tipo Standard (A) en una cara y una placa tipo Standard (A) y una placa tipo Standard (A) en la otra cara, todas de 12,5 mm de espesor). Incluso lana mineral Arena. Incluso banda acústica, tornillería para la fijación de las placas y pasta para el tratamiento de juntas. s/CTEIncluye: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 Recibido de las cajas para alojamiento de mecanismos eléctricos y de paso de instalaciones.Suministro y montaje de tabique de yeso laminado múltiple, antirradiaciones RX, tipo KNAUF ANTIRRADIACIONES RX PLOMO o similar, con lámina de plomo de 2 mm, de 98 mm de espesor total,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cuatro placas en total (una placa tipo antirradiaciones RX y una placa tipo Standard (A) en una cara y una placa tipo Standard (A) y una placa tipo Standard (A) en la otra cara, todas de 12,5 mm de espesor). Incluso lana mineral Arena. Incluso banda acústica, tornillería para la fijación de las placas y pasta para el tratamiento de juntas. s/CTEIncluye: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 Recibido de las cajas para alojamiento de mecanismos eléctricos y de paso de instalaciones.</t>
  </si>
  <si>
    <t>sala TAC</t>
  </si>
  <si>
    <t>RX convencional</t>
  </si>
  <si>
    <t>mamógrafo</t>
  </si>
  <si>
    <t>FBY016TR</t>
  </si>
  <si>
    <t>TRASDOSADO AUTOP. YESO LAMINADO PLOMADO (2MM) ANTI</t>
  </si>
  <si>
    <t>Trasdosado antirradiaciones RX, tipo KNAUF ANTIRRADIACIONES RX PLOMO o similar, con lámina de plomo de 2 mm,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dos placas en total (una placa tipo antirradiaciones RX y una placa tipo Standard (A), todas de 12,5 mm de espesor). Incluso lana mineral Arena. Incluso banda acústica, tornillería para la fijación de las placas y pasta para el tratamiento de juntas. s/CTEIncluye: Replanteo y trazado en el forjado inferior y en el superior de los trasdosados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replanteo de las cajas para alojamiento de mecanismos eléctricos y de paso de instalaciones, y posterior perforación de las placas. Tratamiento de juntas. Recibido de las cajas para alojamiento de mecanismos eléctricos y de paso de instalaciones.Trasdosado antirradiaciones RX, tipo KNAUF ANTIRRADIACIONES RX PLOMO o similar, con lámina de plomo de 2 mm,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dos placas en total (una placa tipo antirradiaciones RX y una placa tipo Standard (A), todas de 12,5 mm de espesor). Incluso lana mineral Arena. Incluso banda acústica, tornillería para la fijación de las placas y pasta para el tratamiento de juntas. s/CTEIncluye: Replanteo y trazado en el forjado inferior y en el superior de los trasdosados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replanteo de las cajas para alojamiento de mecanismos eléctricos y de paso de instalaciones, y posterior perforación de las placas. Tratamiento de juntas. Recibido de las cajas para alojamiento de mecanismos eléctricos y de paso de instalaciones.</t>
  </si>
  <si>
    <t>sala TACº</t>
  </si>
  <si>
    <t>E10ATS150B</t>
  </si>
  <si>
    <t>AISLAMIENTO SUELO FLOTANTE C/PLACAS XPS e=50 mm</t>
  </si>
  <si>
    <t>Aislamiento térmico de suelos flotantes formado por placas rígidas de poliestireno extruido, de superficie lisa y mecanizado lateral a media madera, de 600x1250 mm y 50 mm de espesor, resistencia a compresión &gt;= 300 kPa, resistencia térmica 1,75 (m‚K)/W, conductividad térmica 0,034 W/(m.K), y sobre esta una lámina termoacústica EEPS tipo Neoacustic impacto o equivalente, cubierto con un film de polietileno de 0,2 mm de espesor, preparado para recibir una solera de mortero u hormigón (no incluida en este precio).Aislamiento térmico de suelos flotantes formado por placas rígidas de poliestireno extruido, de superficie lisa y mecanizado lateral a media madera, de 600x1250 mm y 50 mm de espesor, resistencia a compresión &gt;= 300 kPa, resistencia térmica 1,75 (m‚K)/W, conductividad térmica 0,034 W/(m.K), y sobre esta una lámina termoacústica EEPS tipo Neoacustic impacto o equivalente, cubierto con un film de polietileno de 0,2 mm de espesor, preparado para recibir una solera de mortero u hormigón (no incluida en este precio).</t>
  </si>
  <si>
    <t>(incremento 5% por superficie bajo tabiquería)</t>
  </si>
  <si>
    <t xml:space="preserve">PAVIMENTO VINÍLICO HOMOGÉNEO ROLLO e=2 mm GERFLOR </t>
  </si>
  <si>
    <t>SOLADO DE BALDOSAS CERÁMICAS DE GRES PORCELÁNICO P</t>
  </si>
  <si>
    <t>E11D120</t>
  </si>
  <si>
    <t>RECRECIDO 7-8 cm MORTERO IN SITU CT-C5 V/BOMBA</t>
  </si>
  <si>
    <t>Recrecido del soporte de pavimentos con mortero CT-C5 F-2 de cemento CEM II/B-P 32,5 N y arena de río grano fino (M-5) de 7-8 cm. de espesor, elaborado mecanicamente en obra y bombeado hasta la zona de trabajo, incluso  nivelado y fratasado mecánico, con marcado CE y DdP (declaración de prestaciones) según Reglamento UE 305/2011, medido en superficie realmente ejecutada, conforme a la norma UNE-EN-13813:2003.Recrecido del soporte de pavimentos con mortero CT-C5 F-2 de cemento CEM II/B-P 32,5 N y arena de río grano fino (M-5) de 7-8 cm. de espesor, elaborado mecanicamente en obra y bombeado hasta la zona de trabajo, incluso  nivelado y fratasado mecánico, con marcado CE y DdP (declaración de prestaciones) según Reglamento UE 305/2011, medido en superficie realmente ejecutada, conforme a la norma UNE-EN-13813:2003.</t>
  </si>
  <si>
    <t>E11ECB020</t>
  </si>
  <si>
    <t>SOLADO BALDOSÍN CATALÁN 14x28cm</t>
  </si>
  <si>
    <t>Solado de baldosín catalán de 14x28 cm., (AIIb-AIII, s/UNE-EN-14411:2013) recibido con mortero de cemento CEM II/B-P 32,5 N y arena de río  (M-5), i/cama de 2 cm. de arena de río, p.p. de rodapié del mismo material en encuentro con paramentos verticales y piezas de borde con vierteaguas en bordes libres, rejuntado con lechada de cemento CEM II/B-P 32,5 N 1/2 y limpieza, s/NTE-RSR-2, con marcado CE y DdP (declaración de prestaciones) según Reglamento UE 305/2011, medido en superficie realmente ejecutada. Incluye trabajos necesarios para resolver el encuentro de este solado con el de la zona existente.</t>
  </si>
  <si>
    <t>CUBIERTA</t>
  </si>
  <si>
    <t>Forjado techo</t>
  </si>
  <si>
    <t>E11EGB020</t>
  </si>
  <si>
    <t>Suministro y ejecución de pavimento de baldosas cerámicas de gres porcelánico, pulido, (BIa- s/EN 176), para tránsito peatonal intenso, tipo 5; de las mismas dimesiones y características de las existentes (40x40cm),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pavimento.Suministro y ejecución de pavimento de baldosas cerámicas de gres porcelánico, pulido, (BIa- s/EN 176), para tránsito peatonal intenso, tipo 5; de las mismas dimesiones y características de las existentes (40x40cm),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t>
  </si>
  <si>
    <t>PB acceso escalera sótano</t>
  </si>
  <si>
    <t>meseta escalera sótano</t>
  </si>
  <si>
    <t>pasillo sótano</t>
  </si>
  <si>
    <t>E11EGR040</t>
  </si>
  <si>
    <t>PELDAÑO GRES PORCELÁNICO ESMALTADO H/T</t>
  </si>
  <si>
    <t>Forrado de peldaño formado por huella y tabica en piezas de gres porcelánico esmaltado de 33,3x35 cm. y 11,5x33,3 cm., con remate frontal curvo, recibido con mortero cola, i/rejuntado con mortero tapajuntas color y limpieza, S/NTE-RSR-2, con marcado CE y DdP (declaración de prestaciones) según Reglamento UE 305/2011, medido en superficie realmente ejecutada.Forrado de peldaño formado por huella y tabica en piezas de gres porcelánico esmaltado de 33,3x35 cm. y 11,5x33,3 cm., con remate frontal curvo, recibido con mortero cola, i/rejuntado con mortero tapajuntas color y limpieza, S/NTE-RSR-2, con marcado CE y DdP (declaración de prestaciones) según Reglamento UE 305/2011, medido en superficie realmente ejecutada.</t>
  </si>
  <si>
    <t>escalera a sótano</t>
  </si>
  <si>
    <t>E11NVR160</t>
  </si>
  <si>
    <t>PAVIMENTO VINÍLICO HOMOGÉNEO ROLLO e=2 mm GERFLOR</t>
  </si>
  <si>
    <t>Pavimento vinílico GERFLOR MIPOLAM ELEGANCE de 2 mm de espesor, flexible, homogéneo, antiestático, calandrado y compactado, teñido en masa con diseño no direccional y partículas transparentes que le proporcionan mayor resistencia y un efecto tridimensional. Suministrado en rollos de 2 m de ancho. Resistencia a la abrasión según EN 660.2 con valor &lt;= 2,0 mm3 (Grupo T). Contenido en Ligante Tipo I. Bacteriostático y fungiestático, con tratamiento EVERCARE que evita el decapado y el encerado en toda la vida útil del producto y es resistente a alcoholes y otros productos químicos, en particular alcoholes yodados. Instalado sobre solera dura, lisa, seca (3% máximo de humedad), plana y sin fisuras, i p.p. de vuelta de 10 cm. sobre paredes perimetrales (a modo de rodapié, incluido perfil de remate), según la norma UNE-CEN/TS 14472 (partes 1 y 4); fijado con el adhesivo recomendado por el fabricante. Las juntas deberán ir termosoldadas. Según CTE-2010 (DB-SI) cumple el requerimiento de resistencia al fuego (Bfls1). Emisión de Compuestos Orgánicos Volátiles Totales (TVOC) &lt; 10  g/m3 al cabo de 28 días según ISO 16000-6. Actividad antibacteriana (E.coli-S.aureus-MRSA): Inhibición del crecimiento según ISO 22196 &gt;99%. Colores a elegir por la D.F., con marcado CE y DdP (declaración de prestaciones) según Reglamento UE 305/2011. Medida la superficie ejecutada.</t>
  </si>
  <si>
    <t>aseo radiólogos</t>
  </si>
  <si>
    <t>cabina TAC</t>
  </si>
  <si>
    <t>cabina RX</t>
  </si>
  <si>
    <t>pasillo y sala control</t>
  </si>
  <si>
    <t>mamográfo</t>
  </si>
  <si>
    <t>cabina mamógrafo</t>
  </si>
  <si>
    <t>cabina RM</t>
  </si>
  <si>
    <t>sala de maq. RM</t>
  </si>
  <si>
    <t>suelo zona bajo puertas:</t>
  </si>
  <si>
    <t>RSG010</t>
  </si>
  <si>
    <t>Suministro y ejecución de pavimento de baldosas cerámicas de gres porcelánico, pulido, (BIa- s/EN 176), para tránsito peatonal intenso, tipo 5; de las mismas dimesiones y características de las existentes (30x60cm),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pavimento.Suministro y ejecución de pavimento de baldosas cerámicas de gres porcelánico, pulido, (BIa- s/EN 176), para tránsito peatonal intenso, tipo 5; de las mismas dimesiones y características de las existentes (30x60cm),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t>
  </si>
  <si>
    <t>acceso a edifico quirófanos</t>
  </si>
  <si>
    <t>U04VCH310</t>
  </si>
  <si>
    <t>PAVIMENTO CONTINUO HORMIGÓN IMPRESO e=20 cm</t>
  </si>
  <si>
    <t>Pavimento continuo de hormigón HA-25/P/20/I, de 20 cm de espesor, armado con mallazo de acero 15x15x6, endurecido y enriquecido superficialmente y con acabado impreso en relieve mediante estampación de moldes de goma, sobre firme no incluido en el presente precio, i/preparación de la base, extendido, regleado, vibrado, aplicación de aditivos, impresión curado, p.p.. de juntas, lavado con agua a presión y aplicación de resinas de acabado, todo ello con productos de calidad, tipo Paviprint o equivalente. Componentes del hormigón con marcado CE y DdP (Declaración de prestaciones) según Reglamento (UE) 305/2011.Pavimento continuo de hormigón HA-25/P/20/I, de 20 cm de espesor, armado con mallazo de acero 15x15x6, endurecido y enriquecido superficialmente y con acabado impreso en relieve mediante estampación de moldes de goma, sobre firme no incluido en el presente precio, i/preparación de la base, extendido, regleado, vibrado, aplicación de aditivos, impresión curado, p.p.. de juntas, lavado con agua a presión y aplicación de resinas de acabado, todo ello con productos de calidad, tipo Paviprint o equivalente. Componentes del hormigón con marcado CE y DdP (Declaración de prestaciones) según Reglamento (UE) 305/2011.</t>
  </si>
  <si>
    <t>ZONAS EXTERIORES</t>
  </si>
  <si>
    <t>acceso a quirófanos</t>
  </si>
  <si>
    <t>acceso a radiología y quirófanos</t>
  </si>
  <si>
    <t>E08PEM010</t>
  </si>
  <si>
    <t>GUARNECIDO MAESTREADO Y ENLUCIDO DE YESO</t>
  </si>
  <si>
    <t>Guarnecido maestreado con yeso negro y enlucido con yeso blanco en paramentos verticales y horizontales de 15 mm de espesor, con maestras cada 1,50 m, incluso formación de rincones, guarniciones de huecos, remates con pavimento, p.p. de guardavivos de plástico y metal y colocación de andamios, s/NTE-RPG, medido deduciendo huecos superiores a 2 m2. Yeso con marcado CE y DdP (Declaración de prestaciones) según Reglamento (UE) 305/2011.Guarnecido maestreado con yeso negro y enlucido con yeso blanco en paramentos verticales y horizontales de 15 mm de espesor, con maestras cada 1,50 m, incluso formación de rincones, guarniciones de huecos, remates con pavimento, p.p. de guardavivos de plástico y metal y colocación de andamios, s/NTE-RPG, medido deduciendo huecos superiores a 2 m2. Yeso con marcado CE y DdP (Declaración de prestaciones) según Reglamento (UE) 305/2011.</t>
  </si>
  <si>
    <t>YESO VERTICAL</t>
  </si>
  <si>
    <t>pasillo (lado escalera)</t>
  </si>
  <si>
    <t>escalera</t>
  </si>
  <si>
    <t>(escalera tramo sótano h= 3m/2=1,5)</t>
  </si>
  <si>
    <t>sala máquinas RM</t>
  </si>
  <si>
    <t>pilar en recepción radiología</t>
  </si>
  <si>
    <t>puerta sala de espera (ed. anexo)</t>
  </si>
  <si>
    <t>YESO HORIZONTAL</t>
  </si>
  <si>
    <t>techo escalera</t>
  </si>
  <si>
    <t>E08PFA040</t>
  </si>
  <si>
    <t>ENFOSCADO FRATASADO A BUENA VISTA M-7,5 VERTICAL</t>
  </si>
  <si>
    <t>Enfoscado a buena vista sin maestrear, aplicado con llana, con mortero CSIV-W1 de cemento CEM II/B-P 32,5 N y arena de río M-10, en paramentos verticales de 20 mm de espesor, regleado, i/p.p. de andamiaje, s/NTE-RPE-5 y UNE-EN 998-1:2010, medido deduciendo huecos. Mortero con marcado CE y DdP (Declaración de prestaciones) según Reglamento (UE) 305/2011.</t>
  </si>
  <si>
    <t>E08TAL015</t>
  </si>
  <si>
    <t>FALSO TECHO REGISTRABLE VINILO BLANCO 60x60 CM PER</t>
  </si>
  <si>
    <t>Falso techo registrable de placas de yeso laminado en placa vinílica normal (N) blanca de 60x60 cm y 13 mm de espesor, suspendido de perfilería vista, i/p.p. de elementos de remate, accesorios de fijación, montaje y desmontaje de andamios, terminado, s/NTE-RTP-17, medido deduciendo huecos superiores a 2 m2. Placas de yeso laminado, accesorios de fijación y perfilería con marcado CE y DdP (Declaración de prestaciones) según Reglamento (UE) 305/2011.</t>
  </si>
  <si>
    <t>E08TAM020</t>
  </si>
  <si>
    <t>FALSO TECHO DE FIBRA MINERAL 60x60 PERFIL OCULTO</t>
  </si>
  <si>
    <t>Falso techo con placas de fibra mineral de Armstrong (Zentia) o simililar, de dimensiones 60x60 cm, instalado con perfilería oculta, comprendiendo perfiles primarios y secundarios fijados al forjado, i/p.p. de elementos de remate, accesorios de fijación y andamiaje, instalado s/NTE-RTP, medido deduciendo huecos superiores a 2 m2. Placas de fibra mineral, accesorios de fijación y perfilería con marcado CE y DdP (Declaración de prestaciones) según Reglamento (UE) 305/2011.</t>
  </si>
  <si>
    <t>recepción radioogía</t>
  </si>
  <si>
    <t>IMPORTE TOTAL OFERTA (sin iva)</t>
  </si>
  <si>
    <t>OBSERVACIONES GENERALES DE LA OFERTA</t>
  </si>
  <si>
    <t>Ultima + Sistema vector (perfil oculto)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</si>
</sst>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sz val="10"/>
      <color rgb="FFFF0000"/>
      <name val="Calibri"/>
      <family val="2"/>
      <scheme val="minor"/>
    </font>
    <font>
      <i/>
      <sz val="9"/>
      <color theme="1"/>
      <name val="Calibri"/>
      <family val="2"/>
      <scheme val="minor"/>
    </font>
    <font>
      <b/>
      <i/>
      <sz val="9"/>
      <color theme="1"/>
      <name val="Calibri"/>
      <family val="2"/>
      <scheme val="minor"/>
    </font>
  </fonts>
  <fills count="5">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EAEAEA"/>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49" fontId="2" fillId="3" borderId="1" xfId="0" applyNumberFormat="1" applyFont="1" applyFill="1" applyBorder="1" applyAlignment="1">
      <alignment horizontal="center" vertical="top"/>
    </xf>
    <xf numFmtId="49" fontId="2" fillId="2" borderId="1" xfId="0" applyNumberFormat="1" applyFont="1" applyFill="1" applyBorder="1" applyAlignment="1">
      <alignment horizontal="left" vertical="top"/>
    </xf>
    <xf numFmtId="0" fontId="0" fillId="0" borderId="0" xfId="0" applyProtection="1">
      <protection locked="0"/>
    </xf>
    <xf numFmtId="49"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right" vertical="top" wrapText="1"/>
    </xf>
    <xf numFmtId="49" fontId="1" fillId="4" borderId="1" xfId="0" applyNumberFormat="1" applyFont="1" applyFill="1" applyBorder="1" applyAlignment="1">
      <alignment horizontal="right" vertical="top"/>
    </xf>
    <xf numFmtId="49" fontId="1" fillId="4" borderId="0" xfId="0" applyNumberFormat="1" applyFont="1" applyFill="1" applyBorder="1" applyAlignment="1">
      <alignment horizontal="left" vertical="top" wrapText="1"/>
    </xf>
    <xf numFmtId="49" fontId="1" fillId="4" borderId="1" xfId="0" applyNumberFormat="1" applyFont="1" applyFill="1" applyBorder="1" applyAlignment="1">
      <alignment horizontal="left" vertical="top" wrapText="1"/>
    </xf>
    <xf numFmtId="49" fontId="1" fillId="0" borderId="1" xfId="0" applyNumberFormat="1" applyFont="1" applyBorder="1" applyAlignment="1" applyProtection="1">
      <alignment horizontal="left" vertical="top" wrapText="1"/>
      <protection locked="0"/>
    </xf>
    <xf numFmtId="4" fontId="2" fillId="4" borderId="1" xfId="0" applyNumberFormat="1" applyFont="1" applyFill="1" applyBorder="1" applyAlignment="1">
      <alignment vertical="top"/>
    </xf>
    <xf numFmtId="4" fontId="2" fillId="0" borderId="1" xfId="0" applyNumberFormat="1" applyFont="1" applyBorder="1" applyAlignment="1" applyProtection="1">
      <alignment vertical="top"/>
      <protection locked="0"/>
    </xf>
    <xf numFmtId="0" fontId="2" fillId="0" borderId="1" xfId="0" applyFont="1" applyBorder="1" applyAlignment="1">
      <alignment vertical="top"/>
    </xf>
    <xf numFmtId="4" fontId="1" fillId="0" borderId="0" xfId="0" applyNumberFormat="1" applyFont="1" applyBorder="1" applyAlignment="1">
      <alignment vertical="top"/>
    </xf>
    <xf numFmtId="49" fontId="6" fillId="0" borderId="1" xfId="0" applyNumberFormat="1" applyFont="1" applyBorder="1" applyAlignment="1">
      <alignment horizontal="center"/>
    </xf>
    <xf numFmtId="49" fontId="6" fillId="4" borderId="1" xfId="0" applyNumberFormat="1" applyFont="1" applyFill="1" applyBorder="1" applyAlignment="1">
      <alignment horizontal="left"/>
    </xf>
    <xf numFmtId="49" fontId="6" fillId="4" borderId="1" xfId="0" applyNumberFormat="1" applyFont="1" applyFill="1" applyBorder="1" applyAlignment="1">
      <alignment horizontal="right"/>
    </xf>
    <xf numFmtId="4" fontId="5" fillId="0" borderId="0" xfId="0" applyNumberFormat="1" applyFont="1" applyBorder="1"/>
    <xf numFmtId="49" fontId="5" fillId="0" borderId="1" xfId="0" applyNumberFormat="1" applyFont="1" applyBorder="1" applyAlignment="1">
      <alignment horizontal="left"/>
    </xf>
    <xf numFmtId="4" fontId="5" fillId="0" borderId="1" xfId="0" applyNumberFormat="1" applyFont="1" applyBorder="1"/>
    <xf numFmtId="49" fontId="1" fillId="0" borderId="1" xfId="0" applyNumberFormat="1" applyFont="1" applyBorder="1" applyAlignment="1">
      <alignment horizontal="right" vertical="top"/>
    </xf>
    <xf numFmtId="4" fontId="2" fillId="2" borderId="2" xfId="0" applyNumberFormat="1" applyFont="1" applyFill="1" applyBorder="1" applyAlignment="1">
      <alignment horizontal="center" vertical="top" wrapText="1"/>
    </xf>
    <xf numFmtId="4" fontId="2" fillId="2" borderId="6" xfId="0" applyNumberFormat="1" applyFont="1" applyFill="1" applyBorder="1" applyAlignment="1">
      <alignment horizontal="center" vertical="top" wrapText="1"/>
    </xf>
    <xf numFmtId="4" fontId="2" fillId="2" borderId="3"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49" fontId="1" fillId="0" borderId="7" xfId="0" applyNumberFormat="1" applyFont="1" applyBorder="1" applyAlignment="1" applyProtection="1">
      <alignment horizontal="center" vertical="top" wrapText="1"/>
      <protection locked="0"/>
    </xf>
    <xf numFmtId="49" fontId="1" fillId="0" borderId="4" xfId="0" applyNumberFormat="1" applyFont="1" applyBorder="1" applyAlignment="1">
      <alignment horizontal="center" vertical="top" wrapText="1"/>
    </xf>
    <xf numFmtId="49" fontId="1" fillId="0" borderId="8"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9" xfId="0" applyNumberFormat="1" applyFont="1" applyBorder="1" applyAlignment="1">
      <alignment horizontal="center" vertical="top" wrapText="1"/>
    </xf>
    <xf numFmtId="49" fontId="1" fillId="0" borderId="10"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2" fillId="3" borderId="2"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14" fontId="2" fillId="3" borderId="2" xfId="0" applyNumberFormat="1"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3" xfId="0" applyFont="1" applyFill="1" applyBorder="1" applyAlignment="1">
      <alignment horizontal="center" vertical="top" wrapText="1"/>
    </xf>
    <xf numFmtId="49" fontId="2" fillId="2" borderId="2" xfId="0" applyNumberFormat="1" applyFont="1" applyFill="1" applyBorder="1" applyAlignment="1">
      <alignment horizontal="left" vertical="top" wrapText="1"/>
    </xf>
    <xf numFmtId="49" fontId="2" fillId="2" borderId="3" xfId="0" applyNumberFormat="1" applyFont="1" applyFill="1" applyBorder="1" applyAlignment="1">
      <alignment horizontal="left" vertical="top" wrapText="1"/>
    </xf>
    <xf numFmtId="49" fontId="3" fillId="0" borderId="0" xfId="0" applyNumberFormat="1" applyFont="1" applyBorder="1" applyAlignment="1">
      <alignment horizontal="center" wrapText="1"/>
    </xf>
    <xf numFmtId="49" fontId="4" fillId="0" borderId="0" xfId="0" applyNumberFormat="1" applyFont="1" applyBorder="1" applyAlignment="1">
      <alignment horizontal="left" wrapText="1"/>
    </xf>
    <xf numFmtId="49" fontId="4" fillId="0" borderId="0" xfId="0" applyNumberFormat="1" applyFont="1" applyBorder="1" applyAlignment="1">
      <alignment horizontal="left" vertical="top" wrapText="1"/>
    </xf>
    <xf numFmtId="49" fontId="4" fillId="2" borderId="0" xfId="0" applyNumberFormat="1" applyFont="1" applyFill="1" applyBorder="1" applyAlignment="1">
      <alignment horizontal="left" vertical="top" wrapText="1"/>
    </xf>
    <xf numFmtId="0" fontId="2" fillId="3" borderId="2" xfId="0" applyFont="1" applyFill="1" applyBorder="1" applyAlignment="1" applyProtection="1">
      <alignment horizontal="center" vertical="top" wrapText="1"/>
      <protection locked="0"/>
    </xf>
    <xf numFmtId="49" fontId="2" fillId="2" borderId="2" xfId="0" applyNumberFormat="1" applyFont="1" applyFill="1" applyBorder="1" applyAlignment="1">
      <alignment horizontal="right" vertical="top" wrapText="1"/>
    </xf>
    <xf numFmtId="49" fontId="2" fillId="2" borderId="6" xfId="0" applyNumberFormat="1" applyFont="1" applyFill="1" applyBorder="1" applyAlignment="1">
      <alignment horizontal="right" vertical="top" wrapText="1"/>
    </xf>
    <xf numFmtId="49" fontId="2" fillId="2" borderId="3" xfId="0" applyNumberFormat="1"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45D5-45F2-4FF3-838F-1AD14DB20D36}">
  <dimension ref="A2:CW193"/>
  <sheetViews>
    <sheetView tabSelected="1" topLeftCell="B1" zoomScale="130" zoomScaleNormal="130" workbookViewId="0">
      <selection activeCell="G84" sqref="G84"/>
    </sheetView>
  </sheetViews>
  <sheetFormatPr baseColWidth="10" defaultRowHeight="15" x14ac:dyDescent="0.25"/>
  <cols>
    <col min="1" max="1" width="9.7109375" customWidth="1"/>
    <col min="2" max="2" width="4.7109375" customWidth="1"/>
    <col min="3" max="3" width="25.7109375" customWidth="1"/>
    <col min="4" max="4" width="62.7109375" customWidth="1"/>
    <col min="5" max="5" width="25.7109375" customWidth="1"/>
    <col min="6" max="9" width="10.7109375" customWidth="1"/>
    <col min="100" max="101" width="0" hidden="1" customWidth="1"/>
  </cols>
  <sheetData>
    <row r="2" spans="1:101" x14ac:dyDescent="0.25">
      <c r="A2" s="42" t="s">
        <v>0</v>
      </c>
      <c r="B2" s="43"/>
      <c r="C2" s="1" t="s">
        <v>2</v>
      </c>
      <c r="E2" s="2" t="s">
        <v>8</v>
      </c>
      <c r="F2" s="36" t="s">
        <v>15</v>
      </c>
      <c r="G2" s="37"/>
      <c r="H2" s="37"/>
      <c r="I2" s="38"/>
    </row>
    <row r="3" spans="1:101" x14ac:dyDescent="0.25">
      <c r="A3" s="42" t="s">
        <v>1</v>
      </c>
      <c r="B3" s="43"/>
      <c r="C3" s="1" t="s">
        <v>3</v>
      </c>
      <c r="E3" s="2" t="s">
        <v>9</v>
      </c>
      <c r="F3" s="36" t="s">
        <v>16</v>
      </c>
      <c r="G3" s="37"/>
      <c r="H3" s="37"/>
      <c r="I3" s="38"/>
    </row>
    <row r="4" spans="1:101" x14ac:dyDescent="0.25">
      <c r="A4" s="44" t="s">
        <v>4</v>
      </c>
      <c r="B4" s="44"/>
      <c r="C4" s="44"/>
      <c r="D4" s="44"/>
      <c r="E4" s="2" t="s">
        <v>10</v>
      </c>
      <c r="F4" s="36" t="s">
        <v>17</v>
      </c>
      <c r="G4" s="37"/>
      <c r="H4" s="37"/>
      <c r="I4" s="38"/>
    </row>
    <row r="5" spans="1:101" x14ac:dyDescent="0.25">
      <c r="A5" s="45" t="s">
        <v>5</v>
      </c>
      <c r="B5" s="45"/>
      <c r="C5" s="45"/>
      <c r="D5" s="45"/>
      <c r="E5" s="2" t="s">
        <v>11</v>
      </c>
      <c r="F5" s="39">
        <v>44719</v>
      </c>
      <c r="G5" s="40"/>
      <c r="H5" s="40"/>
      <c r="I5" s="41"/>
    </row>
    <row r="6" spans="1:101" x14ac:dyDescent="0.25">
      <c r="A6" s="46" t="s">
        <v>6</v>
      </c>
      <c r="B6" s="46"/>
      <c r="C6" s="46"/>
      <c r="D6" s="46"/>
      <c r="E6" s="2" t="s">
        <v>12</v>
      </c>
      <c r="F6" s="36" t="s">
        <v>18</v>
      </c>
      <c r="G6" s="38"/>
      <c r="H6" s="36" t="s">
        <v>18</v>
      </c>
      <c r="I6" s="38"/>
    </row>
    <row r="7" spans="1:101" x14ac:dyDescent="0.25">
      <c r="A7" s="47"/>
      <c r="B7" s="46"/>
      <c r="C7" s="46"/>
      <c r="D7" s="46"/>
      <c r="E7" s="2" t="s">
        <v>13</v>
      </c>
      <c r="F7" s="36" t="s">
        <v>19</v>
      </c>
      <c r="G7" s="37"/>
      <c r="H7" s="37"/>
      <c r="I7" s="38"/>
    </row>
    <row r="8" spans="1:101" x14ac:dyDescent="0.25">
      <c r="A8" s="45" t="s">
        <v>7</v>
      </c>
      <c r="B8" s="45"/>
      <c r="C8" s="45"/>
      <c r="D8" s="45"/>
      <c r="E8" s="2" t="s">
        <v>14</v>
      </c>
      <c r="F8" s="48"/>
      <c r="G8" s="40"/>
      <c r="H8" s="40"/>
      <c r="I8" s="41"/>
    </row>
    <row r="10" spans="1:101" ht="25.15" customHeight="1" x14ac:dyDescent="0.25">
      <c r="A10" s="4" t="s">
        <v>20</v>
      </c>
      <c r="B10" s="4" t="s">
        <v>21</v>
      </c>
      <c r="C10" s="4" t="s">
        <v>22</v>
      </c>
      <c r="D10" s="4" t="s">
        <v>23</v>
      </c>
      <c r="E10" s="4" t="s">
        <v>24</v>
      </c>
      <c r="F10" s="5" t="s">
        <v>25</v>
      </c>
      <c r="G10" s="5" t="s">
        <v>26</v>
      </c>
      <c r="H10" s="5" t="s">
        <v>27</v>
      </c>
      <c r="I10" s="5" t="s">
        <v>28</v>
      </c>
    </row>
    <row r="11" spans="1:101" ht="63.75" x14ac:dyDescent="0.25">
      <c r="A11" s="6" t="s">
        <v>29</v>
      </c>
      <c r="B11" s="6" t="s">
        <v>30</v>
      </c>
      <c r="C11" s="7" t="s">
        <v>31</v>
      </c>
      <c r="D11" s="8" t="s">
        <v>32</v>
      </c>
      <c r="E11" s="9" t="s">
        <v>18</v>
      </c>
      <c r="F11" s="10">
        <v>12.63</v>
      </c>
      <c r="G11" s="11">
        <v>0</v>
      </c>
      <c r="H11" s="10">
        <f>F11*G11</f>
        <v>0</v>
      </c>
      <c r="I11" s="12"/>
      <c r="CV11" s="13">
        <v>10000</v>
      </c>
    </row>
    <row r="12" spans="1:101" x14ac:dyDescent="0.25">
      <c r="A12" s="14" t="s">
        <v>18</v>
      </c>
      <c r="B12" s="14" t="s">
        <v>18</v>
      </c>
      <c r="C12" s="14" t="s">
        <v>18</v>
      </c>
      <c r="D12" s="15" t="s">
        <v>33</v>
      </c>
      <c r="E12" s="16" t="s">
        <v>25</v>
      </c>
      <c r="F12" s="16" t="s">
        <v>34</v>
      </c>
      <c r="G12" s="16" t="s">
        <v>35</v>
      </c>
      <c r="H12" s="16" t="s">
        <v>36</v>
      </c>
      <c r="I12" s="16" t="s">
        <v>37</v>
      </c>
      <c r="CV12" s="17">
        <v>10000</v>
      </c>
    </row>
    <row r="13" spans="1:101" x14ac:dyDescent="0.25">
      <c r="A13" s="14" t="s">
        <v>18</v>
      </c>
      <c r="B13" s="14" t="s">
        <v>18</v>
      </c>
      <c r="C13" s="14" t="s">
        <v>18</v>
      </c>
      <c r="D13" s="18" t="s">
        <v>38</v>
      </c>
      <c r="E13" s="19">
        <v>0</v>
      </c>
      <c r="F13" s="19">
        <v>0</v>
      </c>
      <c r="G13" s="19">
        <v>0</v>
      </c>
      <c r="H13" s="19">
        <v>0</v>
      </c>
      <c r="I13" s="19">
        <v>0</v>
      </c>
      <c r="CV13" s="17">
        <v>10000</v>
      </c>
      <c r="CW13" s="17">
        <v>10000</v>
      </c>
    </row>
    <row r="14" spans="1:101" x14ac:dyDescent="0.25">
      <c r="A14" s="14" t="s">
        <v>18</v>
      </c>
      <c r="B14" s="14" t="s">
        <v>18</v>
      </c>
      <c r="C14" s="14" t="s">
        <v>18</v>
      </c>
      <c r="D14" s="18" t="s">
        <v>39</v>
      </c>
      <c r="E14" s="19">
        <v>2</v>
      </c>
      <c r="F14" s="19">
        <v>3.05</v>
      </c>
      <c r="G14" s="19">
        <v>0.9</v>
      </c>
      <c r="H14" s="19">
        <v>0</v>
      </c>
      <c r="I14" s="19">
        <v>5.49</v>
      </c>
      <c r="CV14" s="17">
        <v>10000</v>
      </c>
      <c r="CW14" s="17">
        <v>20000</v>
      </c>
    </row>
    <row r="15" spans="1:101" x14ac:dyDescent="0.25">
      <c r="A15" s="14" t="s">
        <v>18</v>
      </c>
      <c r="B15" s="14" t="s">
        <v>18</v>
      </c>
      <c r="C15" s="14" t="s">
        <v>18</v>
      </c>
      <c r="D15" s="18" t="s">
        <v>18</v>
      </c>
      <c r="E15" s="19">
        <v>0</v>
      </c>
      <c r="F15" s="19">
        <v>0</v>
      </c>
      <c r="G15" s="19">
        <v>0</v>
      </c>
      <c r="H15" s="19">
        <v>0</v>
      </c>
      <c r="I15" s="19">
        <v>0</v>
      </c>
      <c r="CV15" s="17">
        <v>10000</v>
      </c>
      <c r="CW15" s="17">
        <v>30000</v>
      </c>
    </row>
    <row r="16" spans="1:101" x14ac:dyDescent="0.25">
      <c r="A16" s="14" t="s">
        <v>18</v>
      </c>
      <c r="B16" s="14" t="s">
        <v>18</v>
      </c>
      <c r="C16" s="14" t="s">
        <v>18</v>
      </c>
      <c r="D16" s="18" t="s">
        <v>40</v>
      </c>
      <c r="E16" s="19">
        <v>2</v>
      </c>
      <c r="F16" s="19">
        <v>1.7</v>
      </c>
      <c r="G16" s="19">
        <v>2.1</v>
      </c>
      <c r="H16" s="19">
        <v>0</v>
      </c>
      <c r="I16" s="19">
        <v>7.14</v>
      </c>
      <c r="CV16" s="17">
        <v>10000</v>
      </c>
      <c r="CW16" s="17">
        <v>40000</v>
      </c>
    </row>
    <row r="17" spans="1:101" ht="127.5" x14ac:dyDescent="0.25">
      <c r="A17" s="6" t="s">
        <v>41</v>
      </c>
      <c r="B17" s="6" t="s">
        <v>30</v>
      </c>
      <c r="C17" s="7" t="s">
        <v>42</v>
      </c>
      <c r="D17" s="8" t="s">
        <v>43</v>
      </c>
      <c r="E17" s="9" t="s">
        <v>18</v>
      </c>
      <c r="F17" s="10">
        <v>175.87</v>
      </c>
      <c r="G17" s="11">
        <v>0</v>
      </c>
      <c r="H17" s="10">
        <f>F17*G17</f>
        <v>0</v>
      </c>
      <c r="I17" s="12"/>
      <c r="CV17" s="13">
        <v>20000</v>
      </c>
    </row>
    <row r="18" spans="1:101" x14ac:dyDescent="0.25">
      <c r="A18" s="14" t="s">
        <v>18</v>
      </c>
      <c r="B18" s="14" t="s">
        <v>18</v>
      </c>
      <c r="C18" s="14" t="s">
        <v>18</v>
      </c>
      <c r="D18" s="15" t="s">
        <v>33</v>
      </c>
      <c r="E18" s="16" t="s">
        <v>25</v>
      </c>
      <c r="F18" s="16" t="s">
        <v>34</v>
      </c>
      <c r="G18" s="16" t="s">
        <v>35</v>
      </c>
      <c r="H18" s="16" t="s">
        <v>36</v>
      </c>
      <c r="I18" s="16" t="s">
        <v>37</v>
      </c>
      <c r="CV18" s="17">
        <v>20000</v>
      </c>
    </row>
    <row r="19" spans="1:101" x14ac:dyDescent="0.25">
      <c r="A19" s="14" t="s">
        <v>18</v>
      </c>
      <c r="B19" s="14" t="s">
        <v>18</v>
      </c>
      <c r="C19" s="14" t="s">
        <v>18</v>
      </c>
      <c r="D19" s="18" t="s">
        <v>44</v>
      </c>
      <c r="E19" s="19">
        <v>0</v>
      </c>
      <c r="F19" s="19">
        <v>0</v>
      </c>
      <c r="G19" s="19">
        <v>0</v>
      </c>
      <c r="H19" s="19">
        <v>0</v>
      </c>
      <c r="I19" s="19">
        <v>0</v>
      </c>
      <c r="CV19" s="17">
        <v>20000</v>
      </c>
      <c r="CW19" s="17">
        <v>10000</v>
      </c>
    </row>
    <row r="20" spans="1:101" x14ac:dyDescent="0.25">
      <c r="A20" s="14" t="s">
        <v>18</v>
      </c>
      <c r="B20" s="14" t="s">
        <v>18</v>
      </c>
      <c r="C20" s="14" t="s">
        <v>18</v>
      </c>
      <c r="D20" s="18" t="s">
        <v>45</v>
      </c>
      <c r="E20" s="19">
        <v>1</v>
      </c>
      <c r="F20" s="19">
        <v>33.979999999999997</v>
      </c>
      <c r="G20" s="19">
        <v>3.2</v>
      </c>
      <c r="H20" s="19">
        <v>0</v>
      </c>
      <c r="I20" s="19">
        <v>108.74</v>
      </c>
      <c r="CV20" s="17">
        <v>20000</v>
      </c>
      <c r="CW20" s="17">
        <v>20000</v>
      </c>
    </row>
    <row r="21" spans="1:101" x14ac:dyDescent="0.25">
      <c r="A21" s="14" t="s">
        <v>18</v>
      </c>
      <c r="B21" s="14" t="s">
        <v>18</v>
      </c>
      <c r="C21" s="14" t="s">
        <v>18</v>
      </c>
      <c r="D21" s="18" t="s">
        <v>46</v>
      </c>
      <c r="E21" s="19">
        <v>0</v>
      </c>
      <c r="F21" s="19">
        <v>0</v>
      </c>
      <c r="G21" s="19">
        <v>0</v>
      </c>
      <c r="H21" s="19">
        <v>0</v>
      </c>
      <c r="I21" s="19">
        <v>0</v>
      </c>
      <c r="CV21" s="17">
        <v>20000</v>
      </c>
      <c r="CW21" s="17">
        <v>30000</v>
      </c>
    </row>
    <row r="22" spans="1:101" x14ac:dyDescent="0.25">
      <c r="A22" s="14" t="s">
        <v>18</v>
      </c>
      <c r="B22" s="14" t="s">
        <v>18</v>
      </c>
      <c r="C22" s="14" t="s">
        <v>18</v>
      </c>
      <c r="D22" s="18" t="s">
        <v>47</v>
      </c>
      <c r="E22" s="19">
        <v>1</v>
      </c>
      <c r="F22" s="19">
        <v>6.3</v>
      </c>
      <c r="G22" s="19">
        <v>2.85</v>
      </c>
      <c r="H22" s="19">
        <v>0</v>
      </c>
      <c r="I22" s="19">
        <v>17.96</v>
      </c>
      <c r="CV22" s="17">
        <v>20000</v>
      </c>
      <c r="CW22" s="17">
        <v>40000</v>
      </c>
    </row>
    <row r="23" spans="1:101" x14ac:dyDescent="0.25">
      <c r="A23" s="14" t="s">
        <v>18</v>
      </c>
      <c r="B23" s="14" t="s">
        <v>18</v>
      </c>
      <c r="C23" s="14" t="s">
        <v>18</v>
      </c>
      <c r="D23" s="18" t="s">
        <v>48</v>
      </c>
      <c r="E23" s="19">
        <v>1</v>
      </c>
      <c r="F23" s="19">
        <v>6.3</v>
      </c>
      <c r="G23" s="19">
        <v>2.85</v>
      </c>
      <c r="H23" s="19">
        <v>0</v>
      </c>
      <c r="I23" s="19">
        <v>17.96</v>
      </c>
      <c r="CV23" s="17">
        <v>20000</v>
      </c>
      <c r="CW23" s="17">
        <v>50000</v>
      </c>
    </row>
    <row r="24" spans="1:101" x14ac:dyDescent="0.25">
      <c r="A24" s="14" t="s">
        <v>18</v>
      </c>
      <c r="B24" s="14" t="s">
        <v>18</v>
      </c>
      <c r="C24" s="14" t="s">
        <v>18</v>
      </c>
      <c r="D24" s="18" t="s">
        <v>49</v>
      </c>
      <c r="E24" s="19">
        <v>1</v>
      </c>
      <c r="F24" s="19">
        <v>1.85</v>
      </c>
      <c r="G24" s="19">
        <v>2.85</v>
      </c>
      <c r="H24" s="19">
        <v>0</v>
      </c>
      <c r="I24" s="19">
        <v>5.27</v>
      </c>
      <c r="CV24" s="17">
        <v>20000</v>
      </c>
      <c r="CW24" s="17">
        <v>60000</v>
      </c>
    </row>
    <row r="25" spans="1:101" x14ac:dyDescent="0.25">
      <c r="A25" s="14" t="s">
        <v>18</v>
      </c>
      <c r="B25" s="14" t="s">
        <v>18</v>
      </c>
      <c r="C25" s="14" t="s">
        <v>18</v>
      </c>
      <c r="D25" s="18" t="s">
        <v>50</v>
      </c>
      <c r="E25" s="19">
        <v>1</v>
      </c>
      <c r="F25" s="19">
        <v>9.1</v>
      </c>
      <c r="G25" s="19">
        <v>2.85</v>
      </c>
      <c r="H25" s="19">
        <v>0</v>
      </c>
      <c r="I25" s="19">
        <v>25.94</v>
      </c>
      <c r="CV25" s="17">
        <v>20000</v>
      </c>
      <c r="CW25" s="17">
        <v>70000</v>
      </c>
    </row>
    <row r="26" spans="1:101" ht="114.75" x14ac:dyDescent="0.25">
      <c r="A26" s="6" t="s">
        <v>51</v>
      </c>
      <c r="B26" s="6" t="s">
        <v>30</v>
      </c>
      <c r="C26" s="7" t="s">
        <v>52</v>
      </c>
      <c r="D26" s="8" t="s">
        <v>53</v>
      </c>
      <c r="E26" s="9" t="s">
        <v>18</v>
      </c>
      <c r="F26" s="10">
        <v>112.37</v>
      </c>
      <c r="G26" s="11">
        <v>27.6</v>
      </c>
      <c r="H26" s="10">
        <f>F26*G26</f>
        <v>3101.4120000000003</v>
      </c>
      <c r="I26" s="12"/>
      <c r="CV26" s="13">
        <v>30000</v>
      </c>
    </row>
    <row r="27" spans="1:101" x14ac:dyDescent="0.25">
      <c r="A27" s="14" t="s">
        <v>18</v>
      </c>
      <c r="B27" s="14" t="s">
        <v>18</v>
      </c>
      <c r="C27" s="14" t="s">
        <v>18</v>
      </c>
      <c r="D27" s="15" t="s">
        <v>33</v>
      </c>
      <c r="E27" s="16" t="s">
        <v>25</v>
      </c>
      <c r="F27" s="16" t="s">
        <v>34</v>
      </c>
      <c r="G27" s="16" t="s">
        <v>35</v>
      </c>
      <c r="H27" s="16" t="s">
        <v>36</v>
      </c>
      <c r="I27" s="16" t="s">
        <v>37</v>
      </c>
      <c r="CV27" s="17">
        <v>30000</v>
      </c>
    </row>
    <row r="28" spans="1:101" x14ac:dyDescent="0.25">
      <c r="A28" s="14" t="s">
        <v>18</v>
      </c>
      <c r="B28" s="14" t="s">
        <v>18</v>
      </c>
      <c r="C28" s="14" t="s">
        <v>18</v>
      </c>
      <c r="D28" s="18" t="s">
        <v>44</v>
      </c>
      <c r="E28" s="19">
        <v>0</v>
      </c>
      <c r="F28" s="19">
        <v>0</v>
      </c>
      <c r="G28" s="19">
        <v>0</v>
      </c>
      <c r="H28" s="19">
        <v>0</v>
      </c>
      <c r="I28" s="19">
        <v>0</v>
      </c>
      <c r="CV28" s="17">
        <v>30000</v>
      </c>
      <c r="CW28" s="17">
        <v>10000</v>
      </c>
    </row>
    <row r="29" spans="1:101" x14ac:dyDescent="0.25">
      <c r="A29" s="14" t="s">
        <v>18</v>
      </c>
      <c r="B29" s="14" t="s">
        <v>18</v>
      </c>
      <c r="C29" s="14" t="s">
        <v>18</v>
      </c>
      <c r="D29" s="18" t="s">
        <v>54</v>
      </c>
      <c r="E29" s="19">
        <v>1</v>
      </c>
      <c r="F29" s="19">
        <v>5.25</v>
      </c>
      <c r="G29" s="19">
        <v>2.85</v>
      </c>
      <c r="H29" s="19">
        <v>0</v>
      </c>
      <c r="I29" s="19">
        <v>14.96</v>
      </c>
      <c r="CV29" s="17">
        <v>30000</v>
      </c>
      <c r="CW29" s="17">
        <v>20000</v>
      </c>
    </row>
    <row r="30" spans="1:101" x14ac:dyDescent="0.25">
      <c r="A30" s="14" t="s">
        <v>18</v>
      </c>
      <c r="B30" s="14" t="s">
        <v>18</v>
      </c>
      <c r="C30" s="14" t="s">
        <v>18</v>
      </c>
      <c r="D30" s="18" t="s">
        <v>55</v>
      </c>
      <c r="E30" s="19">
        <v>1</v>
      </c>
      <c r="F30" s="19">
        <v>4.76</v>
      </c>
      <c r="G30" s="19">
        <v>2.85</v>
      </c>
      <c r="H30" s="19">
        <v>0</v>
      </c>
      <c r="I30" s="19">
        <v>13.57</v>
      </c>
      <c r="CV30" s="17">
        <v>30000</v>
      </c>
      <c r="CW30" s="17">
        <v>30000</v>
      </c>
    </row>
    <row r="31" spans="1:101" x14ac:dyDescent="0.25">
      <c r="A31" s="14" t="s">
        <v>18</v>
      </c>
      <c r="B31" s="14" t="s">
        <v>18</v>
      </c>
      <c r="C31" s="14" t="s">
        <v>18</v>
      </c>
      <c r="D31" s="18" t="s">
        <v>56</v>
      </c>
      <c r="E31" s="19">
        <v>1</v>
      </c>
      <c r="F31" s="19">
        <v>6.16</v>
      </c>
      <c r="G31" s="19">
        <v>2.85</v>
      </c>
      <c r="H31" s="19">
        <v>0</v>
      </c>
      <c r="I31" s="19">
        <v>17.559999999999999</v>
      </c>
      <c r="CV31" s="17">
        <v>30000</v>
      </c>
      <c r="CW31" s="17">
        <v>40000</v>
      </c>
    </row>
    <row r="32" spans="1:101" x14ac:dyDescent="0.25">
      <c r="A32" s="14" t="s">
        <v>18</v>
      </c>
      <c r="B32" s="14" t="s">
        <v>18</v>
      </c>
      <c r="C32" s="14" t="s">
        <v>18</v>
      </c>
      <c r="D32" s="18" t="s">
        <v>57</v>
      </c>
      <c r="E32" s="19">
        <v>1</v>
      </c>
      <c r="F32" s="19">
        <v>3.6</v>
      </c>
      <c r="G32" s="19">
        <v>0.4</v>
      </c>
      <c r="H32" s="19">
        <v>0</v>
      </c>
      <c r="I32" s="19">
        <v>1.44</v>
      </c>
      <c r="CV32" s="17">
        <v>30000</v>
      </c>
      <c r="CW32" s="17">
        <v>50000</v>
      </c>
    </row>
    <row r="33" spans="1:101" x14ac:dyDescent="0.25">
      <c r="A33" s="14" t="s">
        <v>18</v>
      </c>
      <c r="B33" s="14" t="s">
        <v>18</v>
      </c>
      <c r="C33" s="14" t="s">
        <v>18</v>
      </c>
      <c r="D33" s="18" t="s">
        <v>58</v>
      </c>
      <c r="E33" s="19">
        <v>0</v>
      </c>
      <c r="F33" s="19">
        <v>0</v>
      </c>
      <c r="G33" s="19">
        <v>0</v>
      </c>
      <c r="H33" s="19">
        <v>0</v>
      </c>
      <c r="I33" s="19">
        <v>0</v>
      </c>
      <c r="CV33" s="17">
        <v>30000</v>
      </c>
      <c r="CW33" s="17">
        <v>60000</v>
      </c>
    </row>
    <row r="34" spans="1:101" x14ac:dyDescent="0.25">
      <c r="A34" s="14" t="s">
        <v>18</v>
      </c>
      <c r="B34" s="14" t="s">
        <v>18</v>
      </c>
      <c r="C34" s="14" t="s">
        <v>18</v>
      </c>
      <c r="D34" s="18" t="s">
        <v>56</v>
      </c>
      <c r="E34" s="19">
        <v>1</v>
      </c>
      <c r="F34" s="19">
        <v>11.78</v>
      </c>
      <c r="G34" s="19">
        <v>2.85</v>
      </c>
      <c r="H34" s="19">
        <v>0</v>
      </c>
      <c r="I34" s="19">
        <v>33.57</v>
      </c>
      <c r="CV34" s="17">
        <v>30000</v>
      </c>
      <c r="CW34" s="17">
        <v>70000</v>
      </c>
    </row>
    <row r="35" spans="1:101" x14ac:dyDescent="0.25">
      <c r="A35" s="14" t="s">
        <v>18</v>
      </c>
      <c r="B35" s="14" t="s">
        <v>18</v>
      </c>
      <c r="C35" s="14" t="s">
        <v>18</v>
      </c>
      <c r="D35" s="18" t="s">
        <v>57</v>
      </c>
      <c r="E35" s="19">
        <v>1</v>
      </c>
      <c r="F35" s="19">
        <v>8.93</v>
      </c>
      <c r="G35" s="19">
        <v>2.85</v>
      </c>
      <c r="H35" s="19">
        <v>0</v>
      </c>
      <c r="I35" s="19">
        <v>25.45</v>
      </c>
      <c r="CV35" s="17">
        <v>30000</v>
      </c>
      <c r="CW35" s="17">
        <v>80000</v>
      </c>
    </row>
    <row r="36" spans="1:101" x14ac:dyDescent="0.25">
      <c r="A36" s="14" t="s">
        <v>18</v>
      </c>
      <c r="B36" s="14" t="s">
        <v>18</v>
      </c>
      <c r="C36" s="14" t="s">
        <v>18</v>
      </c>
      <c r="D36" s="18" t="s">
        <v>59</v>
      </c>
      <c r="E36" s="19">
        <v>-1</v>
      </c>
      <c r="F36" s="19">
        <v>1.6</v>
      </c>
      <c r="G36" s="19">
        <v>2.1</v>
      </c>
      <c r="H36" s="19">
        <v>0</v>
      </c>
      <c r="I36" s="19">
        <v>-3.36</v>
      </c>
      <c r="CV36" s="17">
        <v>30000</v>
      </c>
      <c r="CW36" s="17">
        <v>90000</v>
      </c>
    </row>
    <row r="37" spans="1:101" x14ac:dyDescent="0.25">
      <c r="A37" s="14" t="s">
        <v>18</v>
      </c>
      <c r="B37" s="14" t="s">
        <v>18</v>
      </c>
      <c r="C37" s="14" t="s">
        <v>18</v>
      </c>
      <c r="D37" s="18" t="s">
        <v>60</v>
      </c>
      <c r="E37" s="19">
        <v>0</v>
      </c>
      <c r="F37" s="19">
        <v>0</v>
      </c>
      <c r="G37" s="19">
        <v>0</v>
      </c>
      <c r="H37" s="19">
        <v>0</v>
      </c>
      <c r="I37" s="19">
        <v>0</v>
      </c>
      <c r="CV37" s="17">
        <v>30000</v>
      </c>
      <c r="CW37" s="17">
        <v>100000</v>
      </c>
    </row>
    <row r="38" spans="1:101" x14ac:dyDescent="0.25">
      <c r="A38" s="14" t="s">
        <v>18</v>
      </c>
      <c r="B38" s="14" t="s">
        <v>18</v>
      </c>
      <c r="C38" s="14" t="s">
        <v>18</v>
      </c>
      <c r="D38" s="18" t="s">
        <v>61</v>
      </c>
      <c r="E38" s="19">
        <v>1</v>
      </c>
      <c r="F38" s="19">
        <v>0.54</v>
      </c>
      <c r="G38" s="19">
        <v>2.85</v>
      </c>
      <c r="H38" s="19">
        <v>0</v>
      </c>
      <c r="I38" s="19">
        <v>1.54</v>
      </c>
      <c r="CV38" s="17">
        <v>30000</v>
      </c>
      <c r="CW38" s="17">
        <v>110000</v>
      </c>
    </row>
    <row r="39" spans="1:101" x14ac:dyDescent="0.25">
      <c r="A39" s="14" t="s">
        <v>18</v>
      </c>
      <c r="B39" s="14" t="s">
        <v>18</v>
      </c>
      <c r="C39" s="14" t="s">
        <v>18</v>
      </c>
      <c r="D39" s="18" t="s">
        <v>18</v>
      </c>
      <c r="E39" s="19">
        <v>1</v>
      </c>
      <c r="F39" s="19">
        <v>1.35</v>
      </c>
      <c r="G39" s="19">
        <v>2.85</v>
      </c>
      <c r="H39" s="19">
        <v>0</v>
      </c>
      <c r="I39" s="19">
        <v>3.85</v>
      </c>
      <c r="CV39" s="17">
        <v>30000</v>
      </c>
      <c r="CW39" s="17">
        <v>120000</v>
      </c>
    </row>
    <row r="40" spans="1:101" x14ac:dyDescent="0.25">
      <c r="A40" s="14" t="s">
        <v>18</v>
      </c>
      <c r="B40" s="14" t="s">
        <v>18</v>
      </c>
      <c r="C40" s="14" t="s">
        <v>18</v>
      </c>
      <c r="D40" s="18" t="s">
        <v>18</v>
      </c>
      <c r="E40" s="19">
        <v>1</v>
      </c>
      <c r="F40" s="19">
        <v>0.53</v>
      </c>
      <c r="G40" s="19">
        <v>2.85</v>
      </c>
      <c r="H40" s="19">
        <v>0</v>
      </c>
      <c r="I40" s="19">
        <v>1.51</v>
      </c>
      <c r="CV40" s="17">
        <v>30000</v>
      </c>
      <c r="CW40" s="17">
        <v>130000</v>
      </c>
    </row>
    <row r="41" spans="1:101" x14ac:dyDescent="0.25">
      <c r="A41" s="14" t="s">
        <v>18</v>
      </c>
      <c r="B41" s="14" t="s">
        <v>18</v>
      </c>
      <c r="C41" s="14" t="s">
        <v>18</v>
      </c>
      <c r="D41" s="18" t="s">
        <v>62</v>
      </c>
      <c r="E41" s="19">
        <v>1</v>
      </c>
      <c r="F41" s="19">
        <v>0.8</v>
      </c>
      <c r="G41" s="19">
        <v>2.85</v>
      </c>
      <c r="H41" s="19">
        <v>0</v>
      </c>
      <c r="I41" s="19">
        <v>2.2799999999999998</v>
      </c>
      <c r="CV41" s="17">
        <v>30000</v>
      </c>
      <c r="CW41" s="17">
        <v>140000</v>
      </c>
    </row>
    <row r="42" spans="1:101" ht="127.5" x14ac:dyDescent="0.25">
      <c r="A42" s="6" t="s">
        <v>63</v>
      </c>
      <c r="B42" s="6" t="s">
        <v>30</v>
      </c>
      <c r="C42" s="7" t="s">
        <v>64</v>
      </c>
      <c r="D42" s="8" t="s">
        <v>65</v>
      </c>
      <c r="E42" s="9" t="s">
        <v>18</v>
      </c>
      <c r="F42" s="10">
        <v>4.5599999999999996</v>
      </c>
      <c r="G42" s="11">
        <v>29.74</v>
      </c>
      <c r="H42" s="10">
        <f>F42*G42</f>
        <v>135.61439999999999</v>
      </c>
      <c r="I42" s="12"/>
      <c r="CV42" s="13">
        <v>40000</v>
      </c>
    </row>
    <row r="43" spans="1:101" x14ac:dyDescent="0.25">
      <c r="A43" s="14" t="s">
        <v>18</v>
      </c>
      <c r="B43" s="14" t="s">
        <v>18</v>
      </c>
      <c r="C43" s="14" t="s">
        <v>18</v>
      </c>
      <c r="D43" s="15" t="s">
        <v>33</v>
      </c>
      <c r="E43" s="16" t="s">
        <v>25</v>
      </c>
      <c r="F43" s="16" t="s">
        <v>34</v>
      </c>
      <c r="G43" s="16" t="s">
        <v>35</v>
      </c>
      <c r="H43" s="16" t="s">
        <v>36</v>
      </c>
      <c r="I43" s="16" t="s">
        <v>37</v>
      </c>
      <c r="CV43" s="17">
        <v>40000</v>
      </c>
    </row>
    <row r="44" spans="1:101" x14ac:dyDescent="0.25">
      <c r="A44" s="14" t="s">
        <v>18</v>
      </c>
      <c r="B44" s="14" t="s">
        <v>18</v>
      </c>
      <c r="C44" s="14" t="s">
        <v>18</v>
      </c>
      <c r="D44" s="18" t="s">
        <v>44</v>
      </c>
      <c r="E44" s="19">
        <v>0</v>
      </c>
      <c r="F44" s="19">
        <v>0</v>
      </c>
      <c r="G44" s="19">
        <v>0</v>
      </c>
      <c r="H44" s="19">
        <v>0</v>
      </c>
      <c r="I44" s="19">
        <v>0</v>
      </c>
      <c r="CV44" s="17">
        <v>40000</v>
      </c>
      <c r="CW44" s="17">
        <v>10000</v>
      </c>
    </row>
    <row r="45" spans="1:101" x14ac:dyDescent="0.25">
      <c r="A45" s="14" t="s">
        <v>18</v>
      </c>
      <c r="B45" s="14" t="s">
        <v>18</v>
      </c>
      <c r="C45" s="14" t="s">
        <v>18</v>
      </c>
      <c r="D45" s="18" t="s">
        <v>66</v>
      </c>
      <c r="E45" s="19">
        <v>1</v>
      </c>
      <c r="F45" s="19">
        <v>1.6</v>
      </c>
      <c r="G45" s="19">
        <v>2.85</v>
      </c>
      <c r="H45" s="19">
        <v>0</v>
      </c>
      <c r="I45" s="19">
        <v>4.5599999999999996</v>
      </c>
      <c r="CV45" s="17">
        <v>40000</v>
      </c>
      <c r="CW45" s="17">
        <v>20000</v>
      </c>
    </row>
    <row r="46" spans="1:101" ht="204" x14ac:dyDescent="0.25">
      <c r="A46" s="6" t="s">
        <v>67</v>
      </c>
      <c r="B46" s="6" t="s">
        <v>30</v>
      </c>
      <c r="C46" s="7" t="s">
        <v>68</v>
      </c>
      <c r="D46" s="8" t="s">
        <v>69</v>
      </c>
      <c r="E46" s="9" t="s">
        <v>18</v>
      </c>
      <c r="F46" s="10">
        <v>108.67</v>
      </c>
      <c r="G46" s="11">
        <v>43.75</v>
      </c>
      <c r="H46" s="10">
        <f>F46*G46</f>
        <v>4754.3125</v>
      </c>
      <c r="I46" s="12"/>
      <c r="CV46" s="13">
        <v>50000</v>
      </c>
    </row>
    <row r="47" spans="1:101" x14ac:dyDescent="0.25">
      <c r="A47" s="14" t="s">
        <v>18</v>
      </c>
      <c r="B47" s="14" t="s">
        <v>18</v>
      </c>
      <c r="C47" s="14" t="s">
        <v>18</v>
      </c>
      <c r="D47" s="15" t="s">
        <v>33</v>
      </c>
      <c r="E47" s="16" t="s">
        <v>25</v>
      </c>
      <c r="F47" s="16" t="s">
        <v>34</v>
      </c>
      <c r="G47" s="16" t="s">
        <v>35</v>
      </c>
      <c r="H47" s="16" t="s">
        <v>36</v>
      </c>
      <c r="I47" s="16" t="s">
        <v>37</v>
      </c>
      <c r="CV47" s="17">
        <v>50000</v>
      </c>
    </row>
    <row r="48" spans="1:101" x14ac:dyDescent="0.25">
      <c r="A48" s="14" t="s">
        <v>18</v>
      </c>
      <c r="B48" s="14" t="s">
        <v>18</v>
      </c>
      <c r="C48" s="14" t="s">
        <v>18</v>
      </c>
      <c r="D48" s="18" t="s">
        <v>54</v>
      </c>
      <c r="E48" s="19">
        <v>1</v>
      </c>
      <c r="F48" s="19">
        <v>1.39</v>
      </c>
      <c r="G48" s="19">
        <v>2.7</v>
      </c>
      <c r="H48" s="19">
        <v>0</v>
      </c>
      <c r="I48" s="19">
        <v>3.75</v>
      </c>
      <c r="CV48" s="17">
        <v>50000</v>
      </c>
      <c r="CW48" s="17">
        <v>10000</v>
      </c>
    </row>
    <row r="49" spans="1:101" x14ac:dyDescent="0.25">
      <c r="A49" s="14" t="s">
        <v>18</v>
      </c>
      <c r="B49" s="14" t="s">
        <v>18</v>
      </c>
      <c r="C49" s="14" t="s">
        <v>18</v>
      </c>
      <c r="D49" s="18" t="s">
        <v>70</v>
      </c>
      <c r="E49" s="19">
        <v>1</v>
      </c>
      <c r="F49" s="19">
        <v>7.19</v>
      </c>
      <c r="G49" s="19">
        <v>2.7</v>
      </c>
      <c r="H49" s="19">
        <v>0</v>
      </c>
      <c r="I49" s="19">
        <v>19.41</v>
      </c>
      <c r="CV49" s="17">
        <v>50000</v>
      </c>
      <c r="CW49" s="17">
        <v>20000</v>
      </c>
    </row>
    <row r="50" spans="1:101" x14ac:dyDescent="0.25">
      <c r="A50" s="14" t="s">
        <v>18</v>
      </c>
      <c r="B50" s="14" t="s">
        <v>18</v>
      </c>
      <c r="C50" s="14" t="s">
        <v>18</v>
      </c>
      <c r="D50" s="18" t="s">
        <v>71</v>
      </c>
      <c r="E50" s="19">
        <v>1</v>
      </c>
      <c r="F50" s="19">
        <v>1.4</v>
      </c>
      <c r="G50" s="19">
        <v>2.7</v>
      </c>
      <c r="H50" s="19">
        <v>0</v>
      </c>
      <c r="I50" s="19">
        <v>3.78</v>
      </c>
      <c r="CV50" s="17">
        <v>50000</v>
      </c>
      <c r="CW50" s="17">
        <v>30000</v>
      </c>
    </row>
    <row r="51" spans="1:101" x14ac:dyDescent="0.25">
      <c r="A51" s="14" t="s">
        <v>18</v>
      </c>
      <c r="B51" s="14" t="s">
        <v>18</v>
      </c>
      <c r="C51" s="14" t="s">
        <v>18</v>
      </c>
      <c r="D51" s="18" t="s">
        <v>72</v>
      </c>
      <c r="E51" s="19">
        <v>1</v>
      </c>
      <c r="F51" s="19">
        <v>3.32</v>
      </c>
      <c r="G51" s="19">
        <v>2.7</v>
      </c>
      <c r="H51" s="19">
        <v>0</v>
      </c>
      <c r="I51" s="19">
        <v>8.9600000000000009</v>
      </c>
      <c r="CV51" s="17">
        <v>50000</v>
      </c>
      <c r="CW51" s="17">
        <v>40000</v>
      </c>
    </row>
    <row r="52" spans="1:101" x14ac:dyDescent="0.25">
      <c r="A52" s="14" t="s">
        <v>18</v>
      </c>
      <c r="B52" s="14" t="s">
        <v>18</v>
      </c>
      <c r="C52" s="14" t="s">
        <v>18</v>
      </c>
      <c r="D52" s="18" t="s">
        <v>18</v>
      </c>
      <c r="E52" s="19">
        <v>1</v>
      </c>
      <c r="F52" s="19">
        <v>1.91</v>
      </c>
      <c r="G52" s="19">
        <v>2.7</v>
      </c>
      <c r="H52" s="19">
        <v>0</v>
      </c>
      <c r="I52" s="19">
        <v>5.16</v>
      </c>
      <c r="CV52" s="17">
        <v>50000</v>
      </c>
      <c r="CW52" s="17">
        <v>50000</v>
      </c>
    </row>
    <row r="53" spans="1:101" x14ac:dyDescent="0.25">
      <c r="A53" s="14" t="s">
        <v>18</v>
      </c>
      <c r="B53" s="14" t="s">
        <v>18</v>
      </c>
      <c r="C53" s="14" t="s">
        <v>18</v>
      </c>
      <c r="D53" s="18" t="s">
        <v>73</v>
      </c>
      <c r="E53" s="19">
        <v>1</v>
      </c>
      <c r="F53" s="19">
        <v>5.51</v>
      </c>
      <c r="G53" s="19">
        <v>2.7</v>
      </c>
      <c r="H53" s="19">
        <v>0</v>
      </c>
      <c r="I53" s="19">
        <v>14.88</v>
      </c>
      <c r="CV53" s="17">
        <v>50000</v>
      </c>
      <c r="CW53" s="17">
        <v>60000</v>
      </c>
    </row>
    <row r="54" spans="1:101" x14ac:dyDescent="0.25">
      <c r="A54" s="14" t="s">
        <v>18</v>
      </c>
      <c r="B54" s="14" t="s">
        <v>18</v>
      </c>
      <c r="C54" s="14" t="s">
        <v>18</v>
      </c>
      <c r="D54" s="18" t="s">
        <v>74</v>
      </c>
      <c r="E54" s="19">
        <v>1</v>
      </c>
      <c r="F54" s="19">
        <v>4.75</v>
      </c>
      <c r="G54" s="19">
        <v>2.7</v>
      </c>
      <c r="H54" s="19">
        <v>0</v>
      </c>
      <c r="I54" s="19">
        <v>12.83</v>
      </c>
      <c r="CV54" s="17">
        <v>50000</v>
      </c>
      <c r="CW54" s="17">
        <v>70000</v>
      </c>
    </row>
    <row r="55" spans="1:101" x14ac:dyDescent="0.25">
      <c r="A55" s="14" t="s">
        <v>18</v>
      </c>
      <c r="B55" s="14" t="s">
        <v>18</v>
      </c>
      <c r="C55" s="14" t="s">
        <v>18</v>
      </c>
      <c r="D55" s="18" t="s">
        <v>18</v>
      </c>
      <c r="E55" s="19">
        <v>1</v>
      </c>
      <c r="F55" s="19">
        <v>1.5</v>
      </c>
      <c r="G55" s="19">
        <v>2.7</v>
      </c>
      <c r="H55" s="19">
        <v>0</v>
      </c>
      <c r="I55" s="19">
        <v>4.05</v>
      </c>
      <c r="CV55" s="17">
        <v>50000</v>
      </c>
      <c r="CW55" s="17">
        <v>80000</v>
      </c>
    </row>
    <row r="56" spans="1:101" x14ac:dyDescent="0.25">
      <c r="A56" s="14" t="s">
        <v>18</v>
      </c>
      <c r="B56" s="14" t="s">
        <v>18</v>
      </c>
      <c r="C56" s="14" t="s">
        <v>18</v>
      </c>
      <c r="D56" s="18" t="s">
        <v>75</v>
      </c>
      <c r="E56" s="19">
        <v>1</v>
      </c>
      <c r="F56" s="19">
        <v>1.82</v>
      </c>
      <c r="G56" s="19">
        <v>2.7</v>
      </c>
      <c r="H56" s="19">
        <v>0</v>
      </c>
      <c r="I56" s="19">
        <v>4.91</v>
      </c>
      <c r="CV56" s="17">
        <v>50000</v>
      </c>
      <c r="CW56" s="17">
        <v>90000</v>
      </c>
    </row>
    <row r="57" spans="1:101" x14ac:dyDescent="0.25">
      <c r="A57" s="14" t="s">
        <v>18</v>
      </c>
      <c r="B57" s="14" t="s">
        <v>18</v>
      </c>
      <c r="C57" s="14" t="s">
        <v>18</v>
      </c>
      <c r="D57" s="18" t="s">
        <v>76</v>
      </c>
      <c r="E57" s="19">
        <v>1</v>
      </c>
      <c r="F57" s="19">
        <v>9.2200000000000006</v>
      </c>
      <c r="G57" s="19">
        <v>2.7</v>
      </c>
      <c r="H57" s="19">
        <v>0</v>
      </c>
      <c r="I57" s="19">
        <v>24.89</v>
      </c>
      <c r="CV57" s="17">
        <v>50000</v>
      </c>
      <c r="CW57" s="17">
        <v>100000</v>
      </c>
    </row>
    <row r="58" spans="1:101" x14ac:dyDescent="0.25">
      <c r="A58" s="14" t="s">
        <v>18</v>
      </c>
      <c r="B58" s="14" t="s">
        <v>18</v>
      </c>
      <c r="C58" s="14" t="s">
        <v>18</v>
      </c>
      <c r="D58" s="18" t="s">
        <v>55</v>
      </c>
      <c r="E58" s="19">
        <v>1</v>
      </c>
      <c r="F58" s="19">
        <v>2.2400000000000002</v>
      </c>
      <c r="G58" s="19">
        <v>2.7</v>
      </c>
      <c r="H58" s="19">
        <v>0</v>
      </c>
      <c r="I58" s="19">
        <v>6.05</v>
      </c>
      <c r="CV58" s="17">
        <v>50000</v>
      </c>
      <c r="CW58" s="17">
        <v>110000</v>
      </c>
    </row>
    <row r="59" spans="1:101" ht="216.75" x14ac:dyDescent="0.25">
      <c r="A59" s="6" t="s">
        <v>77</v>
      </c>
      <c r="B59" s="6" t="s">
        <v>30</v>
      </c>
      <c r="C59" s="7" t="s">
        <v>78</v>
      </c>
      <c r="D59" s="8" t="s">
        <v>79</v>
      </c>
      <c r="E59" s="9" t="s">
        <v>18</v>
      </c>
      <c r="F59" s="10">
        <v>3.56</v>
      </c>
      <c r="G59" s="11">
        <v>48.75</v>
      </c>
      <c r="H59" s="10">
        <f>F59*G59</f>
        <v>173.55</v>
      </c>
      <c r="I59" s="12"/>
      <c r="CV59" s="13">
        <v>60000</v>
      </c>
    </row>
    <row r="60" spans="1:101" x14ac:dyDescent="0.25">
      <c r="A60" s="14" t="s">
        <v>18</v>
      </c>
      <c r="B60" s="14" t="s">
        <v>18</v>
      </c>
      <c r="C60" s="14" t="s">
        <v>18</v>
      </c>
      <c r="D60" s="15" t="s">
        <v>33</v>
      </c>
      <c r="E60" s="16" t="s">
        <v>25</v>
      </c>
      <c r="F60" s="16" t="s">
        <v>34</v>
      </c>
      <c r="G60" s="16" t="s">
        <v>35</v>
      </c>
      <c r="H60" s="16" t="s">
        <v>36</v>
      </c>
      <c r="I60" s="16" t="s">
        <v>37</v>
      </c>
      <c r="CV60" s="17">
        <v>60000</v>
      </c>
    </row>
    <row r="61" spans="1:101" x14ac:dyDescent="0.25">
      <c r="A61" s="14" t="s">
        <v>18</v>
      </c>
      <c r="B61" s="14" t="s">
        <v>18</v>
      </c>
      <c r="C61" s="14" t="s">
        <v>18</v>
      </c>
      <c r="D61" s="18" t="s">
        <v>80</v>
      </c>
      <c r="E61" s="19">
        <v>1</v>
      </c>
      <c r="F61" s="19">
        <v>1.32</v>
      </c>
      <c r="G61" s="19">
        <v>2.7</v>
      </c>
      <c r="H61" s="19">
        <v>0</v>
      </c>
      <c r="I61" s="19">
        <v>3.56</v>
      </c>
      <c r="CV61" s="17">
        <v>60000</v>
      </c>
      <c r="CW61" s="17">
        <v>10000</v>
      </c>
    </row>
    <row r="62" spans="1:101" ht="127.5" x14ac:dyDescent="0.25">
      <c r="A62" s="6" t="s">
        <v>81</v>
      </c>
      <c r="B62" s="6" t="s">
        <v>30</v>
      </c>
      <c r="C62" s="7" t="s">
        <v>82</v>
      </c>
      <c r="D62" s="8" t="s">
        <v>83</v>
      </c>
      <c r="E62" s="9" t="s">
        <v>18</v>
      </c>
      <c r="F62" s="10">
        <v>33.53</v>
      </c>
      <c r="G62" s="11">
        <v>0</v>
      </c>
      <c r="H62" s="10">
        <f>F62*G62</f>
        <v>0</v>
      </c>
      <c r="I62" s="12"/>
      <c r="CV62" s="13">
        <v>70000</v>
      </c>
    </row>
    <row r="63" spans="1:101" x14ac:dyDescent="0.25">
      <c r="A63" s="14" t="s">
        <v>18</v>
      </c>
      <c r="B63" s="14" t="s">
        <v>18</v>
      </c>
      <c r="C63" s="14" t="s">
        <v>18</v>
      </c>
      <c r="D63" s="15" t="s">
        <v>33</v>
      </c>
      <c r="E63" s="16" t="s">
        <v>25</v>
      </c>
      <c r="F63" s="16" t="s">
        <v>34</v>
      </c>
      <c r="G63" s="16" t="s">
        <v>35</v>
      </c>
      <c r="H63" s="16" t="s">
        <v>36</v>
      </c>
      <c r="I63" s="16" t="s">
        <v>37</v>
      </c>
      <c r="CV63" s="17">
        <v>70000</v>
      </c>
    </row>
    <row r="64" spans="1:101" x14ac:dyDescent="0.25">
      <c r="A64" s="14" t="s">
        <v>18</v>
      </c>
      <c r="B64" s="14" t="s">
        <v>18</v>
      </c>
      <c r="C64" s="14" t="s">
        <v>18</v>
      </c>
      <c r="D64" s="18" t="s">
        <v>84</v>
      </c>
      <c r="E64" s="19">
        <v>1</v>
      </c>
      <c r="F64" s="19">
        <v>12.42</v>
      </c>
      <c r="G64" s="19">
        <v>2.7</v>
      </c>
      <c r="H64" s="19">
        <v>0</v>
      </c>
      <c r="I64" s="19">
        <v>33.53</v>
      </c>
      <c r="CV64" s="17">
        <v>70000</v>
      </c>
      <c r="CW64" s="17">
        <v>10000</v>
      </c>
    </row>
    <row r="65" spans="1:101" ht="165.75" x14ac:dyDescent="0.25">
      <c r="A65" s="6" t="s">
        <v>85</v>
      </c>
      <c r="B65" s="6" t="s">
        <v>30</v>
      </c>
      <c r="C65" s="7" t="s">
        <v>86</v>
      </c>
      <c r="D65" s="8" t="s">
        <v>87</v>
      </c>
      <c r="E65" s="9" t="s">
        <v>18</v>
      </c>
      <c r="F65" s="10">
        <v>108.74</v>
      </c>
      <c r="G65" s="11">
        <v>0</v>
      </c>
      <c r="H65" s="10">
        <f>F65*G65</f>
        <v>0</v>
      </c>
      <c r="I65" s="12"/>
      <c r="CV65" s="13">
        <v>80000</v>
      </c>
    </row>
    <row r="66" spans="1:101" x14ac:dyDescent="0.25">
      <c r="A66" s="14" t="s">
        <v>18</v>
      </c>
      <c r="B66" s="14" t="s">
        <v>18</v>
      </c>
      <c r="C66" s="14" t="s">
        <v>18</v>
      </c>
      <c r="D66" s="15" t="s">
        <v>33</v>
      </c>
      <c r="E66" s="16" t="s">
        <v>25</v>
      </c>
      <c r="F66" s="16" t="s">
        <v>34</v>
      </c>
      <c r="G66" s="16" t="s">
        <v>35</v>
      </c>
      <c r="H66" s="16" t="s">
        <v>36</v>
      </c>
      <c r="I66" s="16" t="s">
        <v>37</v>
      </c>
      <c r="CV66" s="17">
        <v>80000</v>
      </c>
    </row>
    <row r="67" spans="1:101" x14ac:dyDescent="0.25">
      <c r="A67" s="14" t="s">
        <v>18</v>
      </c>
      <c r="B67" s="14" t="s">
        <v>18</v>
      </c>
      <c r="C67" s="14" t="s">
        <v>18</v>
      </c>
      <c r="D67" s="18" t="s">
        <v>44</v>
      </c>
      <c r="E67" s="19">
        <v>0</v>
      </c>
      <c r="F67" s="19">
        <v>0</v>
      </c>
      <c r="G67" s="19">
        <v>0</v>
      </c>
      <c r="H67" s="19">
        <v>0</v>
      </c>
      <c r="I67" s="19">
        <v>0</v>
      </c>
      <c r="CV67" s="17">
        <v>80000</v>
      </c>
      <c r="CW67" s="17">
        <v>10000</v>
      </c>
    </row>
    <row r="68" spans="1:101" x14ac:dyDescent="0.25">
      <c r="A68" s="14" t="s">
        <v>18</v>
      </c>
      <c r="B68" s="14" t="s">
        <v>18</v>
      </c>
      <c r="C68" s="14" t="s">
        <v>18</v>
      </c>
      <c r="D68" s="18" t="s">
        <v>45</v>
      </c>
      <c r="E68" s="19">
        <v>1</v>
      </c>
      <c r="F68" s="19">
        <v>33.979999999999997</v>
      </c>
      <c r="G68" s="19">
        <v>3.2</v>
      </c>
      <c r="H68" s="19">
        <v>0</v>
      </c>
      <c r="I68" s="19">
        <v>108.74</v>
      </c>
      <c r="CV68" s="17">
        <v>80000</v>
      </c>
      <c r="CW68" s="17">
        <v>20000</v>
      </c>
    </row>
    <row r="69" spans="1:101" ht="178.5" x14ac:dyDescent="0.25">
      <c r="A69" s="6" t="s">
        <v>88</v>
      </c>
      <c r="B69" s="6" t="s">
        <v>30</v>
      </c>
      <c r="C69" s="7" t="s">
        <v>89</v>
      </c>
      <c r="D69" s="8" t="s">
        <v>90</v>
      </c>
      <c r="E69" s="9" t="s">
        <v>18</v>
      </c>
      <c r="F69" s="10">
        <v>108.74</v>
      </c>
      <c r="G69" s="11">
        <v>8</v>
      </c>
      <c r="H69" s="10">
        <f>F69*G69</f>
        <v>869.92</v>
      </c>
      <c r="I69" s="12"/>
      <c r="CV69" s="13">
        <v>90000</v>
      </c>
    </row>
    <row r="70" spans="1:101" x14ac:dyDescent="0.25">
      <c r="A70" s="14" t="s">
        <v>18</v>
      </c>
      <c r="B70" s="14" t="s">
        <v>18</v>
      </c>
      <c r="C70" s="14" t="s">
        <v>18</v>
      </c>
      <c r="D70" s="15" t="s">
        <v>33</v>
      </c>
      <c r="E70" s="16" t="s">
        <v>25</v>
      </c>
      <c r="F70" s="16" t="s">
        <v>34</v>
      </c>
      <c r="G70" s="16" t="s">
        <v>35</v>
      </c>
      <c r="H70" s="16" t="s">
        <v>36</v>
      </c>
      <c r="I70" s="16" t="s">
        <v>37</v>
      </c>
      <c r="CV70" s="17">
        <v>90000</v>
      </c>
    </row>
    <row r="71" spans="1:101" x14ac:dyDescent="0.25">
      <c r="A71" s="14" t="s">
        <v>18</v>
      </c>
      <c r="B71" s="14" t="s">
        <v>18</v>
      </c>
      <c r="C71" s="14" t="s">
        <v>18</v>
      </c>
      <c r="D71" s="18" t="s">
        <v>44</v>
      </c>
      <c r="E71" s="19">
        <v>0</v>
      </c>
      <c r="F71" s="19">
        <v>0</v>
      </c>
      <c r="G71" s="19">
        <v>0</v>
      </c>
      <c r="H71" s="19">
        <v>0</v>
      </c>
      <c r="I71" s="19">
        <v>0</v>
      </c>
      <c r="CV71" s="17">
        <v>90000</v>
      </c>
      <c r="CW71" s="17">
        <v>10000</v>
      </c>
    </row>
    <row r="72" spans="1:101" x14ac:dyDescent="0.25">
      <c r="A72" s="14" t="s">
        <v>18</v>
      </c>
      <c r="B72" s="14" t="s">
        <v>18</v>
      </c>
      <c r="C72" s="14" t="s">
        <v>18</v>
      </c>
      <c r="D72" s="18" t="s">
        <v>45</v>
      </c>
      <c r="E72" s="19">
        <v>1</v>
      </c>
      <c r="F72" s="19">
        <v>33.979999999999997</v>
      </c>
      <c r="G72" s="19">
        <v>3.2</v>
      </c>
      <c r="H72" s="19">
        <v>0</v>
      </c>
      <c r="I72" s="19">
        <v>108.74</v>
      </c>
      <c r="CV72" s="17">
        <v>90000</v>
      </c>
      <c r="CW72" s="17">
        <v>20000</v>
      </c>
    </row>
    <row r="73" spans="1:101" ht="153" x14ac:dyDescent="0.25">
      <c r="A73" s="6" t="s">
        <v>91</v>
      </c>
      <c r="B73" s="6" t="s">
        <v>92</v>
      </c>
      <c r="C73" s="7" t="s">
        <v>93</v>
      </c>
      <c r="D73" s="8" t="s">
        <v>94</v>
      </c>
      <c r="E73" s="9" t="s">
        <v>18</v>
      </c>
      <c r="F73" s="10">
        <v>33.979999999999997</v>
      </c>
      <c r="G73" s="11">
        <v>0</v>
      </c>
      <c r="H73" s="10">
        <f>F73*G73</f>
        <v>0</v>
      </c>
      <c r="I73" s="12"/>
      <c r="CV73" s="13">
        <v>100000</v>
      </c>
    </row>
    <row r="74" spans="1:101" x14ac:dyDescent="0.25">
      <c r="A74" s="14" t="s">
        <v>18</v>
      </c>
      <c r="B74" s="14" t="s">
        <v>18</v>
      </c>
      <c r="C74" s="14" t="s">
        <v>18</v>
      </c>
      <c r="D74" s="15" t="s">
        <v>33</v>
      </c>
      <c r="E74" s="16" t="s">
        <v>25</v>
      </c>
      <c r="F74" s="16" t="s">
        <v>34</v>
      </c>
      <c r="G74" s="16" t="s">
        <v>35</v>
      </c>
      <c r="H74" s="16" t="s">
        <v>36</v>
      </c>
      <c r="I74" s="16" t="s">
        <v>37</v>
      </c>
      <c r="CV74" s="17">
        <v>100000</v>
      </c>
    </row>
    <row r="75" spans="1:101" x14ac:dyDescent="0.25">
      <c r="A75" s="14" t="s">
        <v>18</v>
      </c>
      <c r="B75" s="14" t="s">
        <v>18</v>
      </c>
      <c r="C75" s="14" t="s">
        <v>18</v>
      </c>
      <c r="D75" s="18" t="s">
        <v>44</v>
      </c>
      <c r="E75" s="19">
        <v>0</v>
      </c>
      <c r="F75" s="19">
        <v>0</v>
      </c>
      <c r="G75" s="19">
        <v>0</v>
      </c>
      <c r="H75" s="19">
        <v>0</v>
      </c>
      <c r="I75" s="19">
        <v>0</v>
      </c>
      <c r="CV75" s="17">
        <v>100000</v>
      </c>
      <c r="CW75" s="17">
        <v>10000</v>
      </c>
    </row>
    <row r="76" spans="1:101" x14ac:dyDescent="0.25">
      <c r="A76" s="14" t="s">
        <v>18</v>
      </c>
      <c r="B76" s="14" t="s">
        <v>18</v>
      </c>
      <c r="C76" s="14" t="s">
        <v>18</v>
      </c>
      <c r="D76" s="18" t="s">
        <v>45</v>
      </c>
      <c r="E76" s="19">
        <v>1</v>
      </c>
      <c r="F76" s="19">
        <v>33.979999999999997</v>
      </c>
      <c r="G76" s="19">
        <v>0</v>
      </c>
      <c r="H76" s="19">
        <v>0</v>
      </c>
      <c r="I76" s="19">
        <v>33.979999999999997</v>
      </c>
      <c r="CV76" s="17">
        <v>100000</v>
      </c>
      <c r="CW76" s="17">
        <v>20000</v>
      </c>
    </row>
    <row r="77" spans="1:101" ht="38.25" x14ac:dyDescent="0.25">
      <c r="A77" s="6" t="s">
        <v>95</v>
      </c>
      <c r="B77" s="6" t="s">
        <v>96</v>
      </c>
      <c r="C77" s="7" t="s">
        <v>97</v>
      </c>
      <c r="D77" s="8" t="s">
        <v>98</v>
      </c>
      <c r="E77" s="9" t="s">
        <v>18</v>
      </c>
      <c r="F77" s="10">
        <v>5</v>
      </c>
      <c r="G77" s="11">
        <v>0</v>
      </c>
      <c r="H77" s="10">
        <f>F77*G77</f>
        <v>0</v>
      </c>
      <c r="I77" s="12"/>
      <c r="CV77" s="13">
        <v>110000</v>
      </c>
    </row>
    <row r="78" spans="1:101" ht="409.5" x14ac:dyDescent="0.25">
      <c r="A78" s="6" t="s">
        <v>99</v>
      </c>
      <c r="B78" s="6" t="s">
        <v>30</v>
      </c>
      <c r="C78" s="7" t="s">
        <v>100</v>
      </c>
      <c r="D78" s="8" t="s">
        <v>101</v>
      </c>
      <c r="E78" s="9" t="s">
        <v>18</v>
      </c>
      <c r="F78" s="10">
        <v>144.16</v>
      </c>
      <c r="G78" s="11">
        <v>160.94999999999999</v>
      </c>
      <c r="H78" s="10">
        <f>F78*G78</f>
        <v>23202.551999999996</v>
      </c>
      <c r="I78" s="12"/>
      <c r="CV78" s="13">
        <v>120000</v>
      </c>
    </row>
    <row r="79" spans="1:101" x14ac:dyDescent="0.25">
      <c r="A79" s="14" t="s">
        <v>18</v>
      </c>
      <c r="B79" s="14" t="s">
        <v>18</v>
      </c>
      <c r="C79" s="14" t="s">
        <v>18</v>
      </c>
      <c r="D79" s="15" t="s">
        <v>33</v>
      </c>
      <c r="E79" s="16" t="s">
        <v>25</v>
      </c>
      <c r="F79" s="16" t="s">
        <v>34</v>
      </c>
      <c r="G79" s="16" t="s">
        <v>35</v>
      </c>
      <c r="H79" s="16" t="s">
        <v>36</v>
      </c>
      <c r="I79" s="16" t="s">
        <v>37</v>
      </c>
      <c r="CV79" s="17">
        <v>120000</v>
      </c>
    </row>
    <row r="80" spans="1:101" x14ac:dyDescent="0.25">
      <c r="A80" s="14" t="s">
        <v>18</v>
      </c>
      <c r="B80" s="14" t="s">
        <v>18</v>
      </c>
      <c r="C80" s="14" t="s">
        <v>18</v>
      </c>
      <c r="D80" s="18" t="s">
        <v>102</v>
      </c>
      <c r="E80" s="19">
        <v>1</v>
      </c>
      <c r="F80" s="19">
        <v>16.27</v>
      </c>
      <c r="G80" s="19">
        <v>2.7</v>
      </c>
      <c r="H80" s="19">
        <v>0</v>
      </c>
      <c r="I80" s="19">
        <v>43.93</v>
      </c>
      <c r="CV80" s="17">
        <v>120000</v>
      </c>
      <c r="CW80" s="17">
        <v>10000</v>
      </c>
    </row>
    <row r="81" spans="1:101" x14ac:dyDescent="0.25">
      <c r="A81" s="14" t="s">
        <v>18</v>
      </c>
      <c r="B81" s="14" t="s">
        <v>18</v>
      </c>
      <c r="C81" s="14" t="s">
        <v>18</v>
      </c>
      <c r="D81" s="18" t="s">
        <v>103</v>
      </c>
      <c r="E81" s="19">
        <v>1</v>
      </c>
      <c r="F81" s="19">
        <v>21.07</v>
      </c>
      <c r="G81" s="19">
        <v>2.7</v>
      </c>
      <c r="H81" s="19">
        <v>0</v>
      </c>
      <c r="I81" s="19">
        <v>56.89</v>
      </c>
      <c r="CV81" s="17">
        <v>120000</v>
      </c>
      <c r="CW81" s="17">
        <v>20000</v>
      </c>
    </row>
    <row r="82" spans="1:101" x14ac:dyDescent="0.25">
      <c r="A82" s="14" t="s">
        <v>18</v>
      </c>
      <c r="B82" s="14" t="s">
        <v>18</v>
      </c>
      <c r="C82" s="14" t="s">
        <v>18</v>
      </c>
      <c r="D82" s="18" t="s">
        <v>104</v>
      </c>
      <c r="E82" s="19">
        <v>1</v>
      </c>
      <c r="F82" s="19">
        <v>16.05</v>
      </c>
      <c r="G82" s="19">
        <v>2.7</v>
      </c>
      <c r="H82" s="19">
        <v>0</v>
      </c>
      <c r="I82" s="19">
        <v>43.34</v>
      </c>
      <c r="CV82" s="17">
        <v>120000</v>
      </c>
      <c r="CW82" s="17">
        <v>30000</v>
      </c>
    </row>
    <row r="83" spans="1:101" ht="409.5" x14ac:dyDescent="0.25">
      <c r="A83" s="6" t="s">
        <v>105</v>
      </c>
      <c r="B83" s="6" t="s">
        <v>30</v>
      </c>
      <c r="C83" s="7" t="s">
        <v>106</v>
      </c>
      <c r="D83" s="8" t="s">
        <v>107</v>
      </c>
      <c r="E83" s="9" t="s">
        <v>18</v>
      </c>
      <c r="F83" s="10">
        <v>32.6</v>
      </c>
      <c r="G83" s="11">
        <v>153.69999999999999</v>
      </c>
      <c r="H83" s="10">
        <f>F83*G83</f>
        <v>5010.62</v>
      </c>
      <c r="I83" s="12"/>
      <c r="CV83" s="13">
        <v>130000</v>
      </c>
    </row>
    <row r="84" spans="1:101" x14ac:dyDescent="0.25">
      <c r="A84" s="14" t="s">
        <v>18</v>
      </c>
      <c r="B84" s="14" t="s">
        <v>18</v>
      </c>
      <c r="C84" s="14" t="s">
        <v>18</v>
      </c>
      <c r="D84" s="15" t="s">
        <v>33</v>
      </c>
      <c r="E84" s="16" t="s">
        <v>25</v>
      </c>
      <c r="F84" s="16" t="s">
        <v>34</v>
      </c>
      <c r="G84" s="16" t="s">
        <v>35</v>
      </c>
      <c r="H84" s="16" t="s">
        <v>36</v>
      </c>
      <c r="I84" s="16" t="s">
        <v>37</v>
      </c>
      <c r="CV84" s="17">
        <v>130000</v>
      </c>
    </row>
    <row r="85" spans="1:101" x14ac:dyDescent="0.25">
      <c r="A85" s="14" t="s">
        <v>18</v>
      </c>
      <c r="B85" s="14" t="s">
        <v>18</v>
      </c>
      <c r="C85" s="14" t="s">
        <v>18</v>
      </c>
      <c r="D85" s="18" t="s">
        <v>44</v>
      </c>
      <c r="E85" s="19">
        <v>0</v>
      </c>
      <c r="F85" s="19">
        <v>0</v>
      </c>
      <c r="G85" s="19">
        <v>0</v>
      </c>
      <c r="H85" s="19">
        <v>0</v>
      </c>
      <c r="I85" s="19">
        <v>0</v>
      </c>
      <c r="CV85" s="17">
        <v>130000</v>
      </c>
      <c r="CW85" s="17">
        <v>10000</v>
      </c>
    </row>
    <row r="86" spans="1:101" x14ac:dyDescent="0.25">
      <c r="A86" s="14" t="s">
        <v>18</v>
      </c>
      <c r="B86" s="14" t="s">
        <v>18</v>
      </c>
      <c r="C86" s="14" t="s">
        <v>18</v>
      </c>
      <c r="D86" s="18" t="s">
        <v>108</v>
      </c>
      <c r="E86" s="19">
        <v>1</v>
      </c>
      <c r="F86" s="19">
        <v>11.44</v>
      </c>
      <c r="G86" s="19">
        <v>2.85</v>
      </c>
      <c r="H86" s="19">
        <v>0</v>
      </c>
      <c r="I86" s="19">
        <v>32.6</v>
      </c>
      <c r="CV86" s="17">
        <v>130000</v>
      </c>
      <c r="CW86" s="17">
        <v>20000</v>
      </c>
    </row>
    <row r="87" spans="1:101" ht="191.25" x14ac:dyDescent="0.25">
      <c r="A87" s="6" t="s">
        <v>109</v>
      </c>
      <c r="B87" s="6" t="s">
        <v>30</v>
      </c>
      <c r="C87" s="7" t="s">
        <v>110</v>
      </c>
      <c r="D87" s="8" t="s">
        <v>111</v>
      </c>
      <c r="E87" s="9" t="s">
        <v>18</v>
      </c>
      <c r="F87" s="10">
        <v>338.03</v>
      </c>
      <c r="G87" s="11">
        <v>0</v>
      </c>
      <c r="H87" s="10">
        <f>F87*G87</f>
        <v>0</v>
      </c>
      <c r="I87" s="12"/>
      <c r="CV87" s="13">
        <v>140000</v>
      </c>
    </row>
    <row r="88" spans="1:101" x14ac:dyDescent="0.25">
      <c r="A88" s="14" t="s">
        <v>18</v>
      </c>
      <c r="B88" s="14" t="s">
        <v>18</v>
      </c>
      <c r="C88" s="14" t="s">
        <v>18</v>
      </c>
      <c r="D88" s="15" t="s">
        <v>33</v>
      </c>
      <c r="E88" s="16" t="s">
        <v>25</v>
      </c>
      <c r="F88" s="16" t="s">
        <v>34</v>
      </c>
      <c r="G88" s="16" t="s">
        <v>35</v>
      </c>
      <c r="H88" s="16" t="s">
        <v>36</v>
      </c>
      <c r="I88" s="16" t="s">
        <v>37</v>
      </c>
      <c r="CV88" s="17">
        <v>140000</v>
      </c>
    </row>
    <row r="89" spans="1:101" x14ac:dyDescent="0.25">
      <c r="A89" s="14" t="s">
        <v>18</v>
      </c>
      <c r="B89" s="14" t="s">
        <v>18</v>
      </c>
      <c r="C89" s="14" t="s">
        <v>18</v>
      </c>
      <c r="D89" s="18" t="s">
        <v>112</v>
      </c>
      <c r="E89" s="19">
        <v>0</v>
      </c>
      <c r="F89" s="19">
        <v>0</v>
      </c>
      <c r="G89" s="19">
        <v>0</v>
      </c>
      <c r="H89" s="19">
        <v>0</v>
      </c>
      <c r="I89" s="19">
        <v>0</v>
      </c>
      <c r="CV89" s="17">
        <v>140000</v>
      </c>
      <c r="CW89" s="17">
        <v>10000</v>
      </c>
    </row>
    <row r="90" spans="1:101" x14ac:dyDescent="0.25">
      <c r="A90" s="14" t="s">
        <v>18</v>
      </c>
      <c r="B90" s="14" t="s">
        <v>18</v>
      </c>
      <c r="C90" s="14" t="s">
        <v>18</v>
      </c>
      <c r="D90" s="18" t="s">
        <v>113</v>
      </c>
      <c r="E90" s="19">
        <v>250.02</v>
      </c>
      <c r="F90" s="19">
        <v>0</v>
      </c>
      <c r="G90" s="19">
        <v>0</v>
      </c>
      <c r="H90" s="19">
        <v>0</v>
      </c>
      <c r="I90" s="19">
        <v>250.02</v>
      </c>
      <c r="CV90" s="17">
        <v>140000</v>
      </c>
      <c r="CW90" s="17">
        <v>20000</v>
      </c>
    </row>
    <row r="91" spans="1:101" x14ac:dyDescent="0.25">
      <c r="A91" s="14" t="s">
        <v>18</v>
      </c>
      <c r="B91" s="14" t="s">
        <v>18</v>
      </c>
      <c r="C91" s="14" t="s">
        <v>18</v>
      </c>
      <c r="D91" s="18" t="s">
        <v>114</v>
      </c>
      <c r="E91" s="19">
        <v>63.17</v>
      </c>
      <c r="F91" s="19">
        <v>0</v>
      </c>
      <c r="G91" s="19">
        <v>0</v>
      </c>
      <c r="H91" s="19">
        <v>0</v>
      </c>
      <c r="I91" s="19">
        <v>63.17</v>
      </c>
      <c r="CV91" s="17">
        <v>140000</v>
      </c>
      <c r="CW91" s="17">
        <v>30000</v>
      </c>
    </row>
    <row r="92" spans="1:101" x14ac:dyDescent="0.25">
      <c r="A92" s="14" t="s">
        <v>18</v>
      </c>
      <c r="B92" s="14" t="s">
        <v>18</v>
      </c>
      <c r="C92" s="14" t="s">
        <v>18</v>
      </c>
      <c r="D92" s="18" t="s">
        <v>114</v>
      </c>
      <c r="E92" s="19">
        <v>24.84</v>
      </c>
      <c r="F92" s="19">
        <v>0</v>
      </c>
      <c r="G92" s="19">
        <v>0</v>
      </c>
      <c r="H92" s="19">
        <v>0</v>
      </c>
      <c r="I92" s="19">
        <v>24.84</v>
      </c>
      <c r="CV92" s="17">
        <v>140000</v>
      </c>
      <c r="CW92" s="17">
        <v>40000</v>
      </c>
    </row>
    <row r="93" spans="1:101" ht="153" x14ac:dyDescent="0.25">
      <c r="A93" s="6" t="s">
        <v>115</v>
      </c>
      <c r="B93" s="6" t="s">
        <v>30</v>
      </c>
      <c r="C93" s="7" t="s">
        <v>116</v>
      </c>
      <c r="D93" s="8" t="s">
        <v>117</v>
      </c>
      <c r="E93" s="9" t="s">
        <v>18</v>
      </c>
      <c r="F93" s="10">
        <v>338.03</v>
      </c>
      <c r="G93" s="11">
        <v>0</v>
      </c>
      <c r="H93" s="10">
        <f>F93*G93</f>
        <v>0</v>
      </c>
      <c r="I93" s="12"/>
      <c r="CV93" s="13">
        <v>150000</v>
      </c>
    </row>
    <row r="94" spans="1:101" x14ac:dyDescent="0.25">
      <c r="A94" s="14" t="s">
        <v>18</v>
      </c>
      <c r="B94" s="14" t="s">
        <v>18</v>
      </c>
      <c r="C94" s="14" t="s">
        <v>18</v>
      </c>
      <c r="D94" s="15" t="s">
        <v>33</v>
      </c>
      <c r="E94" s="16" t="s">
        <v>25</v>
      </c>
      <c r="F94" s="16" t="s">
        <v>34</v>
      </c>
      <c r="G94" s="16" t="s">
        <v>35</v>
      </c>
      <c r="H94" s="16" t="s">
        <v>36</v>
      </c>
      <c r="I94" s="16" t="s">
        <v>37</v>
      </c>
      <c r="CV94" s="17">
        <v>150000</v>
      </c>
    </row>
    <row r="95" spans="1:101" x14ac:dyDescent="0.25">
      <c r="A95" s="14" t="s">
        <v>18</v>
      </c>
      <c r="B95" s="14" t="s">
        <v>18</v>
      </c>
      <c r="C95" s="14" t="s">
        <v>18</v>
      </c>
      <c r="D95" s="18" t="s">
        <v>112</v>
      </c>
      <c r="E95" s="19">
        <v>0</v>
      </c>
      <c r="F95" s="19">
        <v>0</v>
      </c>
      <c r="G95" s="19">
        <v>0</v>
      </c>
      <c r="H95" s="19">
        <v>0</v>
      </c>
      <c r="I95" s="19">
        <v>0</v>
      </c>
      <c r="CV95" s="17">
        <v>150000</v>
      </c>
      <c r="CW95" s="17">
        <v>10000</v>
      </c>
    </row>
    <row r="96" spans="1:101" x14ac:dyDescent="0.25">
      <c r="A96" s="14" t="s">
        <v>18</v>
      </c>
      <c r="B96" s="14" t="s">
        <v>18</v>
      </c>
      <c r="C96" s="14" t="s">
        <v>18</v>
      </c>
      <c r="D96" s="18" t="s">
        <v>113</v>
      </c>
      <c r="E96" s="19">
        <v>250.02</v>
      </c>
      <c r="F96" s="19">
        <v>0</v>
      </c>
      <c r="G96" s="19">
        <v>0</v>
      </c>
      <c r="H96" s="19">
        <v>0</v>
      </c>
      <c r="I96" s="19">
        <v>250.02</v>
      </c>
      <c r="CV96" s="17">
        <v>150000</v>
      </c>
      <c r="CW96" s="17">
        <v>20000</v>
      </c>
    </row>
    <row r="97" spans="1:101" x14ac:dyDescent="0.25">
      <c r="A97" s="14" t="s">
        <v>18</v>
      </c>
      <c r="B97" s="14" t="s">
        <v>18</v>
      </c>
      <c r="C97" s="14" t="s">
        <v>18</v>
      </c>
      <c r="D97" s="18" t="s">
        <v>114</v>
      </c>
      <c r="E97" s="19">
        <v>63.17</v>
      </c>
      <c r="F97" s="19">
        <v>0</v>
      </c>
      <c r="G97" s="19">
        <v>0</v>
      </c>
      <c r="H97" s="19">
        <v>0</v>
      </c>
      <c r="I97" s="19">
        <v>63.17</v>
      </c>
      <c r="CV97" s="17">
        <v>150000</v>
      </c>
      <c r="CW97" s="17">
        <v>30000</v>
      </c>
    </row>
    <row r="98" spans="1:101" x14ac:dyDescent="0.25">
      <c r="A98" s="14" t="s">
        <v>18</v>
      </c>
      <c r="B98" s="14" t="s">
        <v>18</v>
      </c>
      <c r="C98" s="14" t="s">
        <v>18</v>
      </c>
      <c r="D98" s="18" t="s">
        <v>114</v>
      </c>
      <c r="E98" s="19">
        <v>24.84</v>
      </c>
      <c r="F98" s="19">
        <v>0</v>
      </c>
      <c r="G98" s="19">
        <v>0</v>
      </c>
      <c r="H98" s="19">
        <v>0</v>
      </c>
      <c r="I98" s="19">
        <v>24.84</v>
      </c>
      <c r="CV98" s="17">
        <v>150000</v>
      </c>
      <c r="CW98" s="17">
        <v>40000</v>
      </c>
    </row>
    <row r="99" spans="1:101" ht="114.75" x14ac:dyDescent="0.25">
      <c r="A99" s="6" t="s">
        <v>118</v>
      </c>
      <c r="B99" s="6" t="s">
        <v>30</v>
      </c>
      <c r="C99" s="7" t="s">
        <v>119</v>
      </c>
      <c r="D99" s="8" t="s">
        <v>120</v>
      </c>
      <c r="E99" s="9" t="s">
        <v>18</v>
      </c>
      <c r="F99" s="10">
        <v>147.07</v>
      </c>
      <c r="G99" s="11">
        <v>0</v>
      </c>
      <c r="H99" s="10">
        <f>F99*G99</f>
        <v>0</v>
      </c>
      <c r="I99" s="12"/>
      <c r="CV99" s="13">
        <v>160000</v>
      </c>
    </row>
    <row r="100" spans="1:101" x14ac:dyDescent="0.25">
      <c r="A100" s="14" t="s">
        <v>18</v>
      </c>
      <c r="B100" s="14" t="s">
        <v>18</v>
      </c>
      <c r="C100" s="14" t="s">
        <v>18</v>
      </c>
      <c r="D100" s="15" t="s">
        <v>33</v>
      </c>
      <c r="E100" s="16" t="s">
        <v>25</v>
      </c>
      <c r="F100" s="16" t="s">
        <v>34</v>
      </c>
      <c r="G100" s="16" t="s">
        <v>35</v>
      </c>
      <c r="H100" s="16" t="s">
        <v>36</v>
      </c>
      <c r="I100" s="16" t="s">
        <v>37</v>
      </c>
      <c r="CV100" s="17">
        <v>160000</v>
      </c>
    </row>
    <row r="101" spans="1:101" x14ac:dyDescent="0.25">
      <c r="A101" s="14" t="s">
        <v>18</v>
      </c>
      <c r="B101" s="14" t="s">
        <v>18</v>
      </c>
      <c r="C101" s="14" t="s">
        <v>18</v>
      </c>
      <c r="D101" s="18" t="s">
        <v>121</v>
      </c>
      <c r="E101" s="19">
        <v>0</v>
      </c>
      <c r="F101" s="19">
        <v>0</v>
      </c>
      <c r="G101" s="19">
        <v>0</v>
      </c>
      <c r="H101" s="19">
        <v>0</v>
      </c>
      <c r="I101" s="19">
        <v>0</v>
      </c>
      <c r="CV101" s="17">
        <v>160000</v>
      </c>
      <c r="CW101" s="17">
        <v>10000</v>
      </c>
    </row>
    <row r="102" spans="1:101" x14ac:dyDescent="0.25">
      <c r="A102" s="14" t="s">
        <v>18</v>
      </c>
      <c r="B102" s="14" t="s">
        <v>18</v>
      </c>
      <c r="C102" s="14" t="s">
        <v>18</v>
      </c>
      <c r="D102" s="18" t="s">
        <v>122</v>
      </c>
      <c r="E102" s="19">
        <v>1</v>
      </c>
      <c r="F102" s="19">
        <v>147.07</v>
      </c>
      <c r="G102" s="19">
        <v>0</v>
      </c>
      <c r="H102" s="19">
        <v>0</v>
      </c>
      <c r="I102" s="19">
        <v>147.07</v>
      </c>
      <c r="CV102" s="17">
        <v>160000</v>
      </c>
      <c r="CW102" s="17">
        <v>20000</v>
      </c>
    </row>
    <row r="103" spans="1:101" ht="409.5" x14ac:dyDescent="0.25">
      <c r="A103" s="6" t="s">
        <v>123</v>
      </c>
      <c r="B103" s="6" t="s">
        <v>30</v>
      </c>
      <c r="C103" s="7" t="s">
        <v>114</v>
      </c>
      <c r="D103" s="8" t="s">
        <v>124</v>
      </c>
      <c r="E103" s="9" t="s">
        <v>18</v>
      </c>
      <c r="F103" s="10">
        <v>60.16</v>
      </c>
      <c r="G103" s="11">
        <v>0</v>
      </c>
      <c r="H103" s="10">
        <f>F103*G103</f>
        <v>0</v>
      </c>
      <c r="I103" s="12"/>
      <c r="CV103" s="13">
        <v>170000</v>
      </c>
    </row>
    <row r="104" spans="1:101" x14ac:dyDescent="0.25">
      <c r="A104" s="14" t="s">
        <v>18</v>
      </c>
      <c r="B104" s="14" t="s">
        <v>18</v>
      </c>
      <c r="C104" s="14" t="s">
        <v>18</v>
      </c>
      <c r="D104" s="15" t="s">
        <v>33</v>
      </c>
      <c r="E104" s="16" t="s">
        <v>25</v>
      </c>
      <c r="F104" s="16" t="s">
        <v>34</v>
      </c>
      <c r="G104" s="16" t="s">
        <v>35</v>
      </c>
      <c r="H104" s="16" t="s">
        <v>36</v>
      </c>
      <c r="I104" s="16" t="s">
        <v>37</v>
      </c>
      <c r="CV104" s="17">
        <v>170000</v>
      </c>
    </row>
    <row r="105" spans="1:101" x14ac:dyDescent="0.25">
      <c r="A105" s="14" t="s">
        <v>18</v>
      </c>
      <c r="B105" s="14" t="s">
        <v>18</v>
      </c>
      <c r="C105" s="14" t="s">
        <v>18</v>
      </c>
      <c r="D105" s="18" t="s">
        <v>57</v>
      </c>
      <c r="E105" s="19">
        <v>1</v>
      </c>
      <c r="F105" s="19">
        <v>29.19</v>
      </c>
      <c r="G105" s="19">
        <v>0</v>
      </c>
      <c r="H105" s="19">
        <v>0</v>
      </c>
      <c r="I105" s="19">
        <v>29.19</v>
      </c>
      <c r="CV105" s="17">
        <v>170000</v>
      </c>
      <c r="CW105" s="17">
        <v>10000</v>
      </c>
    </row>
    <row r="106" spans="1:101" x14ac:dyDescent="0.25">
      <c r="A106" s="14" t="s">
        <v>18</v>
      </c>
      <c r="B106" s="14" t="s">
        <v>18</v>
      </c>
      <c r="C106" s="14" t="s">
        <v>18</v>
      </c>
      <c r="D106" s="18" t="s">
        <v>125</v>
      </c>
      <c r="E106" s="19">
        <v>1</v>
      </c>
      <c r="F106" s="19">
        <v>0.53</v>
      </c>
      <c r="G106" s="19">
        <v>0</v>
      </c>
      <c r="H106" s="19">
        <v>0</v>
      </c>
      <c r="I106" s="19">
        <v>0.53</v>
      </c>
      <c r="CV106" s="17">
        <v>170000</v>
      </c>
      <c r="CW106" s="17">
        <v>20000</v>
      </c>
    </row>
    <row r="107" spans="1:101" x14ac:dyDescent="0.25">
      <c r="A107" s="14" t="s">
        <v>18</v>
      </c>
      <c r="B107" s="14" t="s">
        <v>18</v>
      </c>
      <c r="C107" s="14" t="s">
        <v>18</v>
      </c>
      <c r="D107" s="18" t="s">
        <v>126</v>
      </c>
      <c r="E107" s="19">
        <v>1</v>
      </c>
      <c r="F107" s="19">
        <v>1.23</v>
      </c>
      <c r="G107" s="19">
        <v>0</v>
      </c>
      <c r="H107" s="19">
        <v>0</v>
      </c>
      <c r="I107" s="19">
        <v>1.23</v>
      </c>
      <c r="CV107" s="17">
        <v>170000</v>
      </c>
      <c r="CW107" s="17">
        <v>30000</v>
      </c>
    </row>
    <row r="108" spans="1:101" x14ac:dyDescent="0.25">
      <c r="A108" s="14" t="s">
        <v>18</v>
      </c>
      <c r="B108" s="14" t="s">
        <v>18</v>
      </c>
      <c r="C108" s="14" t="s">
        <v>18</v>
      </c>
      <c r="D108" s="18" t="s">
        <v>127</v>
      </c>
      <c r="E108" s="19">
        <v>1</v>
      </c>
      <c r="F108" s="19">
        <v>29.21</v>
      </c>
      <c r="G108" s="19">
        <v>0</v>
      </c>
      <c r="H108" s="19">
        <v>0</v>
      </c>
      <c r="I108" s="19">
        <v>29.21</v>
      </c>
      <c r="CV108" s="17">
        <v>170000</v>
      </c>
      <c r="CW108" s="17">
        <v>40000</v>
      </c>
    </row>
    <row r="109" spans="1:101" ht="140.25" x14ac:dyDescent="0.25">
      <c r="A109" s="6" t="s">
        <v>128</v>
      </c>
      <c r="B109" s="6" t="s">
        <v>92</v>
      </c>
      <c r="C109" s="7" t="s">
        <v>129</v>
      </c>
      <c r="D109" s="8" t="s">
        <v>130</v>
      </c>
      <c r="E109" s="9" t="s">
        <v>18</v>
      </c>
      <c r="F109" s="10">
        <v>19.21</v>
      </c>
      <c r="G109" s="11">
        <v>0</v>
      </c>
      <c r="H109" s="10">
        <f>F109*G109</f>
        <v>0</v>
      </c>
      <c r="I109" s="12"/>
      <c r="CV109" s="13">
        <v>180000</v>
      </c>
    </row>
    <row r="110" spans="1:101" x14ac:dyDescent="0.25">
      <c r="A110" s="14" t="s">
        <v>18</v>
      </c>
      <c r="B110" s="14" t="s">
        <v>18</v>
      </c>
      <c r="C110" s="14" t="s">
        <v>18</v>
      </c>
      <c r="D110" s="15" t="s">
        <v>33</v>
      </c>
      <c r="E110" s="16" t="s">
        <v>25</v>
      </c>
      <c r="F110" s="16" t="s">
        <v>34</v>
      </c>
      <c r="G110" s="16" t="s">
        <v>35</v>
      </c>
      <c r="H110" s="16" t="s">
        <v>36</v>
      </c>
      <c r="I110" s="16" t="s">
        <v>37</v>
      </c>
      <c r="CV110" s="17">
        <v>180000</v>
      </c>
    </row>
    <row r="111" spans="1:101" x14ac:dyDescent="0.25">
      <c r="A111" s="14" t="s">
        <v>18</v>
      </c>
      <c r="B111" s="14" t="s">
        <v>18</v>
      </c>
      <c r="C111" s="14" t="s">
        <v>18</v>
      </c>
      <c r="D111" s="18" t="s">
        <v>131</v>
      </c>
      <c r="E111" s="19">
        <v>17</v>
      </c>
      <c r="F111" s="19">
        <v>1.1299999999999999</v>
      </c>
      <c r="G111" s="19">
        <v>0</v>
      </c>
      <c r="H111" s="19">
        <v>0</v>
      </c>
      <c r="I111" s="19">
        <v>19.21</v>
      </c>
      <c r="CV111" s="17">
        <v>180000</v>
      </c>
      <c r="CW111" s="17">
        <v>10000</v>
      </c>
    </row>
    <row r="112" spans="1:101" ht="242.25" x14ac:dyDescent="0.25">
      <c r="A112" s="6" t="s">
        <v>132</v>
      </c>
      <c r="B112" s="6" t="s">
        <v>30</v>
      </c>
      <c r="C112" s="7" t="s">
        <v>133</v>
      </c>
      <c r="D112" s="8" t="s">
        <v>134</v>
      </c>
      <c r="E112" s="9" t="s">
        <v>18</v>
      </c>
      <c r="F112" s="10">
        <v>238.11</v>
      </c>
      <c r="G112" s="11">
        <v>0</v>
      </c>
      <c r="H112" s="10">
        <f>F112*G112</f>
        <v>0</v>
      </c>
      <c r="I112" s="12"/>
      <c r="CV112" s="13">
        <v>190000</v>
      </c>
    </row>
    <row r="113" spans="1:101" x14ac:dyDescent="0.25">
      <c r="A113" s="14" t="s">
        <v>18</v>
      </c>
      <c r="B113" s="14" t="s">
        <v>18</v>
      </c>
      <c r="C113" s="14" t="s">
        <v>18</v>
      </c>
      <c r="D113" s="15" t="s">
        <v>33</v>
      </c>
      <c r="E113" s="16" t="s">
        <v>25</v>
      </c>
      <c r="F113" s="16" t="s">
        <v>34</v>
      </c>
      <c r="G113" s="16" t="s">
        <v>35</v>
      </c>
      <c r="H113" s="16" t="s">
        <v>36</v>
      </c>
      <c r="I113" s="16" t="s">
        <v>37</v>
      </c>
      <c r="CV113" s="17">
        <v>190000</v>
      </c>
    </row>
    <row r="114" spans="1:101" x14ac:dyDescent="0.25">
      <c r="A114" s="14" t="s">
        <v>18</v>
      </c>
      <c r="B114" s="14" t="s">
        <v>18</v>
      </c>
      <c r="C114" s="14" t="s">
        <v>18</v>
      </c>
      <c r="D114" s="18" t="s">
        <v>54</v>
      </c>
      <c r="E114" s="19">
        <v>1</v>
      </c>
      <c r="F114" s="19">
        <v>13.87</v>
      </c>
      <c r="G114" s="19">
        <v>0</v>
      </c>
      <c r="H114" s="19">
        <v>0</v>
      </c>
      <c r="I114" s="19">
        <v>13.87</v>
      </c>
      <c r="CV114" s="17">
        <v>190000</v>
      </c>
      <c r="CW114" s="17">
        <v>10000</v>
      </c>
    </row>
    <row r="115" spans="1:101" x14ac:dyDescent="0.25">
      <c r="A115" s="14" t="s">
        <v>18</v>
      </c>
      <c r="B115" s="14" t="s">
        <v>18</v>
      </c>
      <c r="C115" s="14" t="s">
        <v>18</v>
      </c>
      <c r="D115" s="18" t="s">
        <v>135</v>
      </c>
      <c r="E115" s="19">
        <v>1</v>
      </c>
      <c r="F115" s="19">
        <v>3.26</v>
      </c>
      <c r="G115" s="19">
        <v>0</v>
      </c>
      <c r="H115" s="19">
        <v>0</v>
      </c>
      <c r="I115" s="19">
        <v>3.26</v>
      </c>
      <c r="CV115" s="17">
        <v>190000</v>
      </c>
      <c r="CW115" s="17">
        <v>20000</v>
      </c>
    </row>
    <row r="116" spans="1:101" x14ac:dyDescent="0.25">
      <c r="A116" s="14" t="s">
        <v>18</v>
      </c>
      <c r="B116" s="14" t="s">
        <v>18</v>
      </c>
      <c r="C116" s="14" t="s">
        <v>18</v>
      </c>
      <c r="D116" s="18" t="s">
        <v>66</v>
      </c>
      <c r="E116" s="19">
        <v>1</v>
      </c>
      <c r="F116" s="19">
        <v>4.12</v>
      </c>
      <c r="G116" s="19">
        <v>0</v>
      </c>
      <c r="H116" s="19">
        <v>0</v>
      </c>
      <c r="I116" s="19">
        <v>4.12</v>
      </c>
      <c r="CV116" s="17">
        <v>190000</v>
      </c>
      <c r="CW116" s="17">
        <v>30000</v>
      </c>
    </row>
    <row r="117" spans="1:101" x14ac:dyDescent="0.25">
      <c r="A117" s="14" t="s">
        <v>18</v>
      </c>
      <c r="B117" s="14" t="s">
        <v>18</v>
      </c>
      <c r="C117" s="14" t="s">
        <v>18</v>
      </c>
      <c r="D117" s="18" t="s">
        <v>70</v>
      </c>
      <c r="E117" s="19">
        <v>1</v>
      </c>
      <c r="F117" s="19">
        <v>13.78</v>
      </c>
      <c r="G117" s="19">
        <v>0</v>
      </c>
      <c r="H117" s="19">
        <v>0</v>
      </c>
      <c r="I117" s="19">
        <v>13.78</v>
      </c>
      <c r="CV117" s="17">
        <v>190000</v>
      </c>
      <c r="CW117" s="17">
        <v>40000</v>
      </c>
    </row>
    <row r="118" spans="1:101" x14ac:dyDescent="0.25">
      <c r="A118" s="14" t="s">
        <v>18</v>
      </c>
      <c r="B118" s="14" t="s">
        <v>18</v>
      </c>
      <c r="C118" s="14" t="s">
        <v>18</v>
      </c>
      <c r="D118" s="18" t="s">
        <v>136</v>
      </c>
      <c r="E118" s="19">
        <v>1</v>
      </c>
      <c r="F118" s="19">
        <v>1.8</v>
      </c>
      <c r="G118" s="19">
        <v>0</v>
      </c>
      <c r="H118" s="19">
        <v>0</v>
      </c>
      <c r="I118" s="19">
        <v>1.8</v>
      </c>
      <c r="CV118" s="17">
        <v>190000</v>
      </c>
      <c r="CW118" s="17">
        <v>50000</v>
      </c>
    </row>
    <row r="119" spans="1:101" x14ac:dyDescent="0.25">
      <c r="A119" s="14" t="s">
        <v>18</v>
      </c>
      <c r="B119" s="14" t="s">
        <v>18</v>
      </c>
      <c r="C119" s="14" t="s">
        <v>18</v>
      </c>
      <c r="D119" s="18" t="s">
        <v>136</v>
      </c>
      <c r="E119" s="19">
        <v>1</v>
      </c>
      <c r="F119" s="19">
        <v>1.8</v>
      </c>
      <c r="G119" s="19">
        <v>0</v>
      </c>
      <c r="H119" s="19">
        <v>0</v>
      </c>
      <c r="I119" s="19">
        <v>1.8</v>
      </c>
      <c r="CV119" s="17">
        <v>190000</v>
      </c>
      <c r="CW119" s="17">
        <v>60000</v>
      </c>
    </row>
    <row r="120" spans="1:101" x14ac:dyDescent="0.25">
      <c r="A120" s="14" t="s">
        <v>18</v>
      </c>
      <c r="B120" s="14" t="s">
        <v>18</v>
      </c>
      <c r="C120" s="14" t="s">
        <v>18</v>
      </c>
      <c r="D120" s="18" t="s">
        <v>103</v>
      </c>
      <c r="E120" s="19">
        <v>1</v>
      </c>
      <c r="F120" s="19">
        <v>19.91</v>
      </c>
      <c r="G120" s="19">
        <v>0</v>
      </c>
      <c r="H120" s="19">
        <v>0</v>
      </c>
      <c r="I120" s="19">
        <v>19.91</v>
      </c>
      <c r="CV120" s="17">
        <v>190000</v>
      </c>
      <c r="CW120" s="17">
        <v>70000</v>
      </c>
    </row>
    <row r="121" spans="1:101" x14ac:dyDescent="0.25">
      <c r="A121" s="14" t="s">
        <v>18</v>
      </c>
      <c r="B121" s="14" t="s">
        <v>18</v>
      </c>
      <c r="C121" s="14" t="s">
        <v>18</v>
      </c>
      <c r="D121" s="18" t="s">
        <v>137</v>
      </c>
      <c r="E121" s="19">
        <v>1</v>
      </c>
      <c r="F121" s="19">
        <v>2.1800000000000002</v>
      </c>
      <c r="G121" s="19">
        <v>0</v>
      </c>
      <c r="H121" s="19">
        <v>0</v>
      </c>
      <c r="I121" s="19">
        <v>2.1800000000000002</v>
      </c>
      <c r="CV121" s="17">
        <v>190000</v>
      </c>
      <c r="CW121" s="17">
        <v>80000</v>
      </c>
    </row>
    <row r="122" spans="1:101" x14ac:dyDescent="0.25">
      <c r="A122" s="14" t="s">
        <v>18</v>
      </c>
      <c r="B122" s="14" t="s">
        <v>18</v>
      </c>
      <c r="C122" s="14" t="s">
        <v>18</v>
      </c>
      <c r="D122" s="18" t="s">
        <v>137</v>
      </c>
      <c r="E122" s="19">
        <v>1</v>
      </c>
      <c r="F122" s="19">
        <v>2.11</v>
      </c>
      <c r="G122" s="19">
        <v>0</v>
      </c>
      <c r="H122" s="19">
        <v>0</v>
      </c>
      <c r="I122" s="19">
        <v>2.11</v>
      </c>
      <c r="CV122" s="17">
        <v>190000</v>
      </c>
      <c r="CW122" s="17">
        <v>90000</v>
      </c>
    </row>
    <row r="123" spans="1:101" x14ac:dyDescent="0.25">
      <c r="A123" s="14" t="s">
        <v>18</v>
      </c>
      <c r="B123" s="14" t="s">
        <v>18</v>
      </c>
      <c r="C123" s="14" t="s">
        <v>18</v>
      </c>
      <c r="D123" s="18" t="s">
        <v>102</v>
      </c>
      <c r="E123" s="19">
        <v>1</v>
      </c>
      <c r="F123" s="19">
        <v>39.6</v>
      </c>
      <c r="G123" s="19">
        <v>0</v>
      </c>
      <c r="H123" s="19">
        <v>0</v>
      </c>
      <c r="I123" s="19">
        <v>39.6</v>
      </c>
      <c r="CV123" s="17">
        <v>190000</v>
      </c>
      <c r="CW123" s="17">
        <v>100000</v>
      </c>
    </row>
    <row r="124" spans="1:101" x14ac:dyDescent="0.25">
      <c r="A124" s="14" t="s">
        <v>18</v>
      </c>
      <c r="B124" s="14" t="s">
        <v>18</v>
      </c>
      <c r="C124" s="14" t="s">
        <v>18</v>
      </c>
      <c r="D124" s="18" t="s">
        <v>138</v>
      </c>
      <c r="E124" s="19">
        <v>1</v>
      </c>
      <c r="F124" s="19">
        <v>67.56</v>
      </c>
      <c r="G124" s="19">
        <v>0</v>
      </c>
      <c r="H124" s="19">
        <v>0</v>
      </c>
      <c r="I124" s="19">
        <v>67.56</v>
      </c>
      <c r="CV124" s="17">
        <v>190000</v>
      </c>
      <c r="CW124" s="17">
        <v>110000</v>
      </c>
    </row>
    <row r="125" spans="1:101" x14ac:dyDescent="0.25">
      <c r="A125" s="14" t="s">
        <v>18</v>
      </c>
      <c r="B125" s="14" t="s">
        <v>18</v>
      </c>
      <c r="C125" s="14" t="s">
        <v>18</v>
      </c>
      <c r="D125" s="18" t="s">
        <v>139</v>
      </c>
      <c r="E125" s="19">
        <v>1</v>
      </c>
      <c r="F125" s="19">
        <v>14.95</v>
      </c>
      <c r="G125" s="19">
        <v>0</v>
      </c>
      <c r="H125" s="19">
        <v>0</v>
      </c>
      <c r="I125" s="19">
        <v>14.95</v>
      </c>
      <c r="CV125" s="17">
        <v>190000</v>
      </c>
      <c r="CW125" s="17">
        <v>120000</v>
      </c>
    </row>
    <row r="126" spans="1:101" x14ac:dyDescent="0.25">
      <c r="A126" s="14" t="s">
        <v>18</v>
      </c>
      <c r="B126" s="14" t="s">
        <v>18</v>
      </c>
      <c r="C126" s="14" t="s">
        <v>18</v>
      </c>
      <c r="D126" s="18" t="s">
        <v>140</v>
      </c>
      <c r="E126" s="19">
        <v>1</v>
      </c>
      <c r="F126" s="19">
        <v>1.99</v>
      </c>
      <c r="G126" s="19">
        <v>0</v>
      </c>
      <c r="H126" s="19">
        <v>0</v>
      </c>
      <c r="I126" s="19">
        <v>1.99</v>
      </c>
      <c r="CV126" s="17">
        <v>190000</v>
      </c>
      <c r="CW126" s="17">
        <v>130000</v>
      </c>
    </row>
    <row r="127" spans="1:101" x14ac:dyDescent="0.25">
      <c r="A127" s="14" t="s">
        <v>18</v>
      </c>
      <c r="B127" s="14" t="s">
        <v>18</v>
      </c>
      <c r="C127" s="14" t="s">
        <v>18</v>
      </c>
      <c r="D127" s="18" t="s">
        <v>140</v>
      </c>
      <c r="E127" s="19">
        <v>1</v>
      </c>
      <c r="F127" s="19">
        <v>2.1</v>
      </c>
      <c r="G127" s="19">
        <v>0</v>
      </c>
      <c r="H127" s="19">
        <v>0</v>
      </c>
      <c r="I127" s="19">
        <v>2.1</v>
      </c>
      <c r="CV127" s="17">
        <v>190000</v>
      </c>
      <c r="CW127" s="17">
        <v>140000</v>
      </c>
    </row>
    <row r="128" spans="1:101" x14ac:dyDescent="0.25">
      <c r="A128" s="14" t="s">
        <v>18</v>
      </c>
      <c r="B128" s="14" t="s">
        <v>18</v>
      </c>
      <c r="C128" s="14" t="s">
        <v>18</v>
      </c>
      <c r="D128" s="18" t="s">
        <v>56</v>
      </c>
      <c r="E128" s="19">
        <v>1</v>
      </c>
      <c r="F128" s="19">
        <v>34.93</v>
      </c>
      <c r="G128" s="19">
        <v>0</v>
      </c>
      <c r="H128" s="19">
        <v>0</v>
      </c>
      <c r="I128" s="19">
        <v>34.93</v>
      </c>
      <c r="CV128" s="17">
        <v>190000</v>
      </c>
      <c r="CW128" s="17">
        <v>150000</v>
      </c>
    </row>
    <row r="129" spans="1:101" x14ac:dyDescent="0.25">
      <c r="A129" s="14" t="s">
        <v>18</v>
      </c>
      <c r="B129" s="14" t="s">
        <v>18</v>
      </c>
      <c r="C129" s="14" t="s">
        <v>18</v>
      </c>
      <c r="D129" s="18" t="s">
        <v>141</v>
      </c>
      <c r="E129" s="19">
        <v>1</v>
      </c>
      <c r="F129" s="19">
        <v>2.5099999999999998</v>
      </c>
      <c r="G129" s="19">
        <v>0</v>
      </c>
      <c r="H129" s="19">
        <v>0</v>
      </c>
      <c r="I129" s="19">
        <v>2.5099999999999998</v>
      </c>
      <c r="CV129" s="17">
        <v>190000</v>
      </c>
      <c r="CW129" s="17">
        <v>160000</v>
      </c>
    </row>
    <row r="130" spans="1:101" x14ac:dyDescent="0.25">
      <c r="A130" s="14" t="s">
        <v>18</v>
      </c>
      <c r="B130" s="14" t="s">
        <v>18</v>
      </c>
      <c r="C130" s="14" t="s">
        <v>18</v>
      </c>
      <c r="D130" s="18" t="s">
        <v>142</v>
      </c>
      <c r="E130" s="19">
        <v>1</v>
      </c>
      <c r="F130" s="19">
        <v>8.34</v>
      </c>
      <c r="G130" s="19">
        <v>0</v>
      </c>
      <c r="H130" s="19">
        <v>0</v>
      </c>
      <c r="I130" s="19">
        <v>8.34</v>
      </c>
      <c r="CV130" s="17">
        <v>190000</v>
      </c>
      <c r="CW130" s="17">
        <v>170000</v>
      </c>
    </row>
    <row r="131" spans="1:101" x14ac:dyDescent="0.25">
      <c r="A131" s="14" t="s">
        <v>18</v>
      </c>
      <c r="B131" s="14" t="s">
        <v>18</v>
      </c>
      <c r="C131" s="14" t="s">
        <v>18</v>
      </c>
      <c r="D131" s="18" t="s">
        <v>143</v>
      </c>
      <c r="E131" s="19">
        <v>22</v>
      </c>
      <c r="F131" s="19">
        <v>0.15</v>
      </c>
      <c r="G131" s="19">
        <v>0</v>
      </c>
      <c r="H131" s="19">
        <v>0</v>
      </c>
      <c r="I131" s="19">
        <v>3.3</v>
      </c>
      <c r="CV131" s="17">
        <v>190000</v>
      </c>
      <c r="CW131" s="17">
        <v>180000</v>
      </c>
    </row>
    <row r="132" spans="1:101" ht="409.5" x14ac:dyDescent="0.25">
      <c r="A132" s="6" t="s">
        <v>144</v>
      </c>
      <c r="B132" s="6" t="s">
        <v>30</v>
      </c>
      <c r="C132" s="7" t="s">
        <v>114</v>
      </c>
      <c r="D132" s="8" t="s">
        <v>145</v>
      </c>
      <c r="E132" s="9" t="s">
        <v>18</v>
      </c>
      <c r="F132" s="10">
        <v>23.66</v>
      </c>
      <c r="G132" s="11">
        <v>0</v>
      </c>
      <c r="H132" s="10">
        <f>F132*G132</f>
        <v>0</v>
      </c>
      <c r="I132" s="12"/>
      <c r="CV132" s="13">
        <v>200000</v>
      </c>
    </row>
    <row r="133" spans="1:101" x14ac:dyDescent="0.25">
      <c r="A133" s="14" t="s">
        <v>18</v>
      </c>
      <c r="B133" s="14" t="s">
        <v>18</v>
      </c>
      <c r="C133" s="14" t="s">
        <v>18</v>
      </c>
      <c r="D133" s="15" t="s">
        <v>33</v>
      </c>
      <c r="E133" s="16" t="s">
        <v>25</v>
      </c>
      <c r="F133" s="16" t="s">
        <v>34</v>
      </c>
      <c r="G133" s="16" t="s">
        <v>35</v>
      </c>
      <c r="H133" s="16" t="s">
        <v>36</v>
      </c>
      <c r="I133" s="16" t="s">
        <v>37</v>
      </c>
      <c r="CV133" s="17">
        <v>200000</v>
      </c>
    </row>
    <row r="134" spans="1:101" x14ac:dyDescent="0.25">
      <c r="A134" s="14" t="s">
        <v>18</v>
      </c>
      <c r="B134" s="14" t="s">
        <v>18</v>
      </c>
      <c r="C134" s="14" t="s">
        <v>18</v>
      </c>
      <c r="D134" s="18" t="s">
        <v>146</v>
      </c>
      <c r="E134" s="19">
        <v>1</v>
      </c>
      <c r="F134" s="19">
        <v>23.66</v>
      </c>
      <c r="G134" s="19">
        <v>0</v>
      </c>
      <c r="H134" s="19">
        <v>0</v>
      </c>
      <c r="I134" s="19">
        <v>23.66</v>
      </c>
      <c r="CV134" s="17">
        <v>200000</v>
      </c>
      <c r="CW134" s="17">
        <v>10000</v>
      </c>
    </row>
    <row r="135" spans="1:101" ht="229.5" x14ac:dyDescent="0.25">
      <c r="A135" s="6" t="s">
        <v>147</v>
      </c>
      <c r="B135" s="6" t="s">
        <v>30</v>
      </c>
      <c r="C135" s="7" t="s">
        <v>148</v>
      </c>
      <c r="D135" s="8" t="s">
        <v>149</v>
      </c>
      <c r="E135" s="9" t="s">
        <v>18</v>
      </c>
      <c r="F135" s="10">
        <v>74.86</v>
      </c>
      <c r="G135" s="11">
        <v>0</v>
      </c>
      <c r="H135" s="10">
        <f>F135*G135</f>
        <v>0</v>
      </c>
      <c r="I135" s="12"/>
      <c r="CV135" s="13">
        <v>210000</v>
      </c>
    </row>
    <row r="136" spans="1:101" x14ac:dyDescent="0.25">
      <c r="A136" s="14" t="s">
        <v>18</v>
      </c>
      <c r="B136" s="14" t="s">
        <v>18</v>
      </c>
      <c r="C136" s="14" t="s">
        <v>18</v>
      </c>
      <c r="D136" s="15" t="s">
        <v>33</v>
      </c>
      <c r="E136" s="16" t="s">
        <v>25</v>
      </c>
      <c r="F136" s="16" t="s">
        <v>34</v>
      </c>
      <c r="G136" s="16" t="s">
        <v>35</v>
      </c>
      <c r="H136" s="16" t="s">
        <v>36</v>
      </c>
      <c r="I136" s="16" t="s">
        <v>37</v>
      </c>
      <c r="CV136" s="17">
        <v>210000</v>
      </c>
    </row>
    <row r="137" spans="1:101" x14ac:dyDescent="0.25">
      <c r="A137" s="14" t="s">
        <v>18</v>
      </c>
      <c r="B137" s="14" t="s">
        <v>18</v>
      </c>
      <c r="C137" s="14" t="s">
        <v>18</v>
      </c>
      <c r="D137" s="18" t="s">
        <v>150</v>
      </c>
      <c r="E137" s="19">
        <v>0</v>
      </c>
      <c r="F137" s="19">
        <v>0</v>
      </c>
      <c r="G137" s="19">
        <v>0</v>
      </c>
      <c r="H137" s="19">
        <v>0</v>
      </c>
      <c r="I137" s="19">
        <v>0</v>
      </c>
      <c r="CV137" s="17">
        <v>210000</v>
      </c>
      <c r="CW137" s="17">
        <v>10000</v>
      </c>
    </row>
    <row r="138" spans="1:101" x14ac:dyDescent="0.25">
      <c r="A138" s="14" t="s">
        <v>18</v>
      </c>
      <c r="B138" s="14" t="s">
        <v>18</v>
      </c>
      <c r="C138" s="14" t="s">
        <v>18</v>
      </c>
      <c r="D138" s="18" t="s">
        <v>151</v>
      </c>
      <c r="E138" s="19">
        <v>1</v>
      </c>
      <c r="F138" s="19">
        <v>23.4</v>
      </c>
      <c r="G138" s="19">
        <v>0</v>
      </c>
      <c r="H138" s="19">
        <v>0</v>
      </c>
      <c r="I138" s="19">
        <v>23.4</v>
      </c>
      <c r="CV138" s="17">
        <v>210000</v>
      </c>
      <c r="CW138" s="17">
        <v>20000</v>
      </c>
    </row>
    <row r="139" spans="1:101" x14ac:dyDescent="0.25">
      <c r="A139" s="14" t="s">
        <v>18</v>
      </c>
      <c r="B139" s="14" t="s">
        <v>18</v>
      </c>
      <c r="C139" s="14" t="s">
        <v>18</v>
      </c>
      <c r="D139" s="18" t="s">
        <v>152</v>
      </c>
      <c r="E139" s="19">
        <v>1</v>
      </c>
      <c r="F139" s="19">
        <v>51.46</v>
      </c>
      <c r="G139" s="19">
        <v>0</v>
      </c>
      <c r="H139" s="19">
        <v>0</v>
      </c>
      <c r="I139" s="19">
        <v>51.46</v>
      </c>
      <c r="CV139" s="17">
        <v>210000</v>
      </c>
      <c r="CW139" s="17">
        <v>30000</v>
      </c>
    </row>
    <row r="140" spans="1:101" ht="165.75" x14ac:dyDescent="0.25">
      <c r="A140" s="6" t="s">
        <v>153</v>
      </c>
      <c r="B140" s="6" t="s">
        <v>30</v>
      </c>
      <c r="C140" s="7" t="s">
        <v>154</v>
      </c>
      <c r="D140" s="8" t="s">
        <v>155</v>
      </c>
      <c r="E140" s="9" t="s">
        <v>18</v>
      </c>
      <c r="F140" s="10">
        <v>159.79</v>
      </c>
      <c r="G140" s="11">
        <v>0</v>
      </c>
      <c r="H140" s="10">
        <f>F140*G140</f>
        <v>0</v>
      </c>
      <c r="I140" s="12"/>
      <c r="CV140" s="13">
        <v>220000</v>
      </c>
    </row>
    <row r="141" spans="1:101" x14ac:dyDescent="0.25">
      <c r="A141" s="14" t="s">
        <v>18</v>
      </c>
      <c r="B141" s="14" t="s">
        <v>18</v>
      </c>
      <c r="C141" s="14" t="s">
        <v>18</v>
      </c>
      <c r="D141" s="15" t="s">
        <v>33</v>
      </c>
      <c r="E141" s="16" t="s">
        <v>25</v>
      </c>
      <c r="F141" s="16" t="s">
        <v>34</v>
      </c>
      <c r="G141" s="16" t="s">
        <v>35</v>
      </c>
      <c r="H141" s="16" t="s">
        <v>36</v>
      </c>
      <c r="I141" s="16" t="s">
        <v>37</v>
      </c>
      <c r="CV141" s="17">
        <v>220000</v>
      </c>
    </row>
    <row r="142" spans="1:101" x14ac:dyDescent="0.25">
      <c r="A142" s="14" t="s">
        <v>18</v>
      </c>
      <c r="B142" s="14" t="s">
        <v>18</v>
      </c>
      <c r="C142" s="14" t="s">
        <v>18</v>
      </c>
      <c r="D142" s="18" t="s">
        <v>156</v>
      </c>
      <c r="E142" s="19">
        <v>0</v>
      </c>
      <c r="F142" s="19">
        <v>0</v>
      </c>
      <c r="G142" s="19">
        <v>0</v>
      </c>
      <c r="H142" s="19">
        <v>0</v>
      </c>
      <c r="I142" s="19">
        <v>0</v>
      </c>
      <c r="CV142" s="17">
        <v>220000</v>
      </c>
      <c r="CW142" s="17">
        <v>10000</v>
      </c>
    </row>
    <row r="143" spans="1:101" x14ac:dyDescent="0.25">
      <c r="A143" s="14" t="s">
        <v>18</v>
      </c>
      <c r="B143" s="14" t="s">
        <v>18</v>
      </c>
      <c r="C143" s="14" t="s">
        <v>18</v>
      </c>
      <c r="D143" s="18" t="s">
        <v>157</v>
      </c>
      <c r="E143" s="19">
        <v>1</v>
      </c>
      <c r="F143" s="19">
        <v>6.98</v>
      </c>
      <c r="G143" s="19">
        <v>2.7</v>
      </c>
      <c r="H143" s="19">
        <v>0</v>
      </c>
      <c r="I143" s="19">
        <v>18.850000000000001</v>
      </c>
      <c r="CV143" s="17">
        <v>220000</v>
      </c>
      <c r="CW143" s="17">
        <v>20000</v>
      </c>
    </row>
    <row r="144" spans="1:101" x14ac:dyDescent="0.25">
      <c r="A144" s="14" t="s">
        <v>18</v>
      </c>
      <c r="B144" s="14" t="s">
        <v>18</v>
      </c>
      <c r="C144" s="14" t="s">
        <v>18</v>
      </c>
      <c r="D144" s="18" t="s">
        <v>158</v>
      </c>
      <c r="E144" s="19">
        <v>2</v>
      </c>
      <c r="F144" s="19">
        <v>6.51</v>
      </c>
      <c r="G144" s="19">
        <v>2.7</v>
      </c>
      <c r="H144" s="19">
        <v>0</v>
      </c>
      <c r="I144" s="19">
        <v>35.15</v>
      </c>
      <c r="CV144" s="17">
        <v>220000</v>
      </c>
      <c r="CW144" s="17">
        <v>30000</v>
      </c>
    </row>
    <row r="145" spans="1:101" x14ac:dyDescent="0.25">
      <c r="A145" s="14" t="s">
        <v>18</v>
      </c>
      <c r="B145" s="14" t="s">
        <v>18</v>
      </c>
      <c r="C145" s="14" t="s">
        <v>18</v>
      </c>
      <c r="D145" s="18" t="s">
        <v>159</v>
      </c>
      <c r="E145" s="19">
        <v>2</v>
      </c>
      <c r="F145" s="19">
        <v>6.51</v>
      </c>
      <c r="G145" s="19">
        <v>1.5</v>
      </c>
      <c r="H145" s="19">
        <v>0</v>
      </c>
      <c r="I145" s="19">
        <v>19.53</v>
      </c>
      <c r="CV145" s="17">
        <v>220000</v>
      </c>
      <c r="CW145" s="17">
        <v>40000</v>
      </c>
    </row>
    <row r="146" spans="1:101" x14ac:dyDescent="0.25">
      <c r="A146" s="14" t="s">
        <v>18</v>
      </c>
      <c r="B146" s="14" t="s">
        <v>18</v>
      </c>
      <c r="C146" s="14" t="s">
        <v>18</v>
      </c>
      <c r="D146" s="18" t="s">
        <v>141</v>
      </c>
      <c r="E146" s="19">
        <v>1</v>
      </c>
      <c r="F146" s="19">
        <v>4.5999999999999996</v>
      </c>
      <c r="G146" s="19">
        <v>2.7</v>
      </c>
      <c r="H146" s="19">
        <v>0</v>
      </c>
      <c r="I146" s="19">
        <v>12.42</v>
      </c>
      <c r="CV146" s="17">
        <v>220000</v>
      </c>
      <c r="CW146" s="17">
        <v>50000</v>
      </c>
    </row>
    <row r="147" spans="1:101" x14ac:dyDescent="0.25">
      <c r="A147" s="14" t="s">
        <v>18</v>
      </c>
      <c r="B147" s="14" t="s">
        <v>18</v>
      </c>
      <c r="C147" s="14" t="s">
        <v>18</v>
      </c>
      <c r="D147" s="18" t="s">
        <v>160</v>
      </c>
      <c r="E147" s="19">
        <v>1</v>
      </c>
      <c r="F147" s="19">
        <v>11.11</v>
      </c>
      <c r="G147" s="19">
        <v>2.7</v>
      </c>
      <c r="H147" s="19">
        <v>0</v>
      </c>
      <c r="I147" s="19">
        <v>30</v>
      </c>
      <c r="CV147" s="17">
        <v>220000</v>
      </c>
      <c r="CW147" s="17">
        <v>60000</v>
      </c>
    </row>
    <row r="148" spans="1:101" x14ac:dyDescent="0.25">
      <c r="A148" s="14" t="s">
        <v>18</v>
      </c>
      <c r="B148" s="14" t="s">
        <v>18</v>
      </c>
      <c r="C148" s="14" t="s">
        <v>18</v>
      </c>
      <c r="D148" s="18" t="s">
        <v>18</v>
      </c>
      <c r="E148" s="19">
        <v>1</v>
      </c>
      <c r="F148" s="19">
        <v>6.16</v>
      </c>
      <c r="G148" s="19">
        <v>2.7</v>
      </c>
      <c r="H148" s="19">
        <v>0</v>
      </c>
      <c r="I148" s="19">
        <v>16.63</v>
      </c>
      <c r="CV148" s="17">
        <v>220000</v>
      </c>
      <c r="CW148" s="17">
        <v>70000</v>
      </c>
    </row>
    <row r="149" spans="1:101" x14ac:dyDescent="0.25">
      <c r="A149" s="14" t="s">
        <v>18</v>
      </c>
      <c r="B149" s="14" t="s">
        <v>18</v>
      </c>
      <c r="C149" s="14" t="s">
        <v>18</v>
      </c>
      <c r="D149" s="18" t="s">
        <v>161</v>
      </c>
      <c r="E149" s="19">
        <v>1</v>
      </c>
      <c r="F149" s="19">
        <v>1.6</v>
      </c>
      <c r="G149" s="19">
        <v>2.5</v>
      </c>
      <c r="H149" s="19">
        <v>0</v>
      </c>
      <c r="I149" s="19">
        <v>4</v>
      </c>
      <c r="CV149" s="17">
        <v>220000</v>
      </c>
      <c r="CW149" s="17">
        <v>80000</v>
      </c>
    </row>
    <row r="150" spans="1:101" x14ac:dyDescent="0.25">
      <c r="A150" s="14" t="s">
        <v>18</v>
      </c>
      <c r="B150" s="14" t="s">
        <v>18</v>
      </c>
      <c r="C150" s="14" t="s">
        <v>18</v>
      </c>
      <c r="D150" s="18" t="s">
        <v>162</v>
      </c>
      <c r="E150" s="19">
        <v>2</v>
      </c>
      <c r="F150" s="19">
        <v>1.7</v>
      </c>
      <c r="G150" s="19">
        <v>2.1</v>
      </c>
      <c r="H150" s="19">
        <v>0</v>
      </c>
      <c r="I150" s="19">
        <v>7.14</v>
      </c>
      <c r="CV150" s="17">
        <v>220000</v>
      </c>
      <c r="CW150" s="17">
        <v>90000</v>
      </c>
    </row>
    <row r="151" spans="1:101" x14ac:dyDescent="0.25">
      <c r="A151" s="14" t="s">
        <v>18</v>
      </c>
      <c r="B151" s="14" t="s">
        <v>18</v>
      </c>
      <c r="C151" s="14" t="s">
        <v>18</v>
      </c>
      <c r="D151" s="18" t="s">
        <v>163</v>
      </c>
      <c r="E151" s="19">
        <v>0</v>
      </c>
      <c r="F151" s="19">
        <v>0</v>
      </c>
      <c r="G151" s="19">
        <v>0</v>
      </c>
      <c r="H151" s="19">
        <v>0</v>
      </c>
      <c r="I151" s="19">
        <v>0</v>
      </c>
      <c r="CV151" s="17">
        <v>220000</v>
      </c>
      <c r="CW151" s="17">
        <v>100000</v>
      </c>
    </row>
    <row r="152" spans="1:101" x14ac:dyDescent="0.25">
      <c r="A152" s="14" t="s">
        <v>18</v>
      </c>
      <c r="B152" s="14" t="s">
        <v>18</v>
      </c>
      <c r="C152" s="14" t="s">
        <v>18</v>
      </c>
      <c r="D152" s="18" t="s">
        <v>142</v>
      </c>
      <c r="E152" s="19">
        <v>1</v>
      </c>
      <c r="F152" s="19">
        <v>8.34</v>
      </c>
      <c r="G152" s="19">
        <v>0</v>
      </c>
      <c r="H152" s="19">
        <v>0</v>
      </c>
      <c r="I152" s="19">
        <v>8.34</v>
      </c>
      <c r="CV152" s="17">
        <v>220000</v>
      </c>
      <c r="CW152" s="17">
        <v>110000</v>
      </c>
    </row>
    <row r="153" spans="1:101" x14ac:dyDescent="0.25">
      <c r="A153" s="14" t="s">
        <v>18</v>
      </c>
      <c r="B153" s="14" t="s">
        <v>18</v>
      </c>
      <c r="C153" s="14" t="s">
        <v>18</v>
      </c>
      <c r="D153" s="18" t="s">
        <v>164</v>
      </c>
      <c r="E153" s="19">
        <v>1</v>
      </c>
      <c r="F153" s="19">
        <v>7.73</v>
      </c>
      <c r="G153" s="19">
        <v>0</v>
      </c>
      <c r="H153" s="19">
        <v>0</v>
      </c>
      <c r="I153" s="19">
        <v>7.73</v>
      </c>
      <c r="CV153" s="17">
        <v>220000</v>
      </c>
      <c r="CW153" s="17">
        <v>120000</v>
      </c>
    </row>
    <row r="154" spans="1:101" ht="63.75" x14ac:dyDescent="0.25">
      <c r="A154" s="6" t="s">
        <v>165</v>
      </c>
      <c r="B154" s="6" t="s">
        <v>30</v>
      </c>
      <c r="C154" s="7" t="s">
        <v>166</v>
      </c>
      <c r="D154" s="8" t="s">
        <v>167</v>
      </c>
      <c r="E154" s="9" t="s">
        <v>18</v>
      </c>
      <c r="F154" s="10">
        <v>108.74</v>
      </c>
      <c r="G154" s="11">
        <v>0</v>
      </c>
      <c r="H154" s="10">
        <f>F154*G154</f>
        <v>0</v>
      </c>
      <c r="I154" s="12"/>
      <c r="CV154" s="13">
        <v>230000</v>
      </c>
    </row>
    <row r="155" spans="1:101" x14ac:dyDescent="0.25">
      <c r="A155" s="14" t="s">
        <v>18</v>
      </c>
      <c r="B155" s="14" t="s">
        <v>18</v>
      </c>
      <c r="C155" s="14" t="s">
        <v>18</v>
      </c>
      <c r="D155" s="15" t="s">
        <v>33</v>
      </c>
      <c r="E155" s="16" t="s">
        <v>25</v>
      </c>
      <c r="F155" s="16" t="s">
        <v>34</v>
      </c>
      <c r="G155" s="16" t="s">
        <v>35</v>
      </c>
      <c r="H155" s="16" t="s">
        <v>36</v>
      </c>
      <c r="I155" s="16" t="s">
        <v>37</v>
      </c>
      <c r="CV155" s="17">
        <v>230000</v>
      </c>
    </row>
    <row r="156" spans="1:101" x14ac:dyDescent="0.25">
      <c r="A156" s="14" t="s">
        <v>18</v>
      </c>
      <c r="B156" s="14" t="s">
        <v>18</v>
      </c>
      <c r="C156" s="14" t="s">
        <v>18</v>
      </c>
      <c r="D156" s="18" t="s">
        <v>44</v>
      </c>
      <c r="E156" s="19">
        <v>0</v>
      </c>
      <c r="F156" s="19">
        <v>0</v>
      </c>
      <c r="G156" s="19">
        <v>0</v>
      </c>
      <c r="H156" s="19">
        <v>0</v>
      </c>
      <c r="I156" s="19">
        <v>0</v>
      </c>
      <c r="CV156" s="17">
        <v>230000</v>
      </c>
      <c r="CW156" s="17">
        <v>10000</v>
      </c>
    </row>
    <row r="157" spans="1:101" x14ac:dyDescent="0.25">
      <c r="A157" s="14" t="s">
        <v>18</v>
      </c>
      <c r="B157" s="14" t="s">
        <v>18</v>
      </c>
      <c r="C157" s="14" t="s">
        <v>18</v>
      </c>
      <c r="D157" s="18" t="s">
        <v>45</v>
      </c>
      <c r="E157" s="19">
        <v>1</v>
      </c>
      <c r="F157" s="19">
        <v>33.979999999999997</v>
      </c>
      <c r="G157" s="19">
        <v>3.2</v>
      </c>
      <c r="H157" s="19">
        <v>0</v>
      </c>
      <c r="I157" s="19">
        <v>108.74</v>
      </c>
      <c r="CV157" s="17">
        <v>230000</v>
      </c>
      <c r="CW157" s="17">
        <v>20000</v>
      </c>
    </row>
    <row r="158" spans="1:101" ht="89.25" x14ac:dyDescent="0.25">
      <c r="A158" s="6" t="s">
        <v>168</v>
      </c>
      <c r="B158" s="6" t="s">
        <v>30</v>
      </c>
      <c r="C158" s="7" t="s">
        <v>169</v>
      </c>
      <c r="D158" s="8" t="s">
        <v>170</v>
      </c>
      <c r="E158" s="9" t="s">
        <v>18</v>
      </c>
      <c r="F158" s="10">
        <v>7.38</v>
      </c>
      <c r="G158" s="11">
        <v>24.84</v>
      </c>
      <c r="H158" s="10">
        <f>F158*G158</f>
        <v>183.3192</v>
      </c>
      <c r="I158" s="12"/>
      <c r="CV158" s="13">
        <v>240000</v>
      </c>
    </row>
    <row r="159" spans="1:101" x14ac:dyDescent="0.25">
      <c r="A159" s="14" t="s">
        <v>18</v>
      </c>
      <c r="B159" s="14" t="s">
        <v>18</v>
      </c>
      <c r="C159" s="14" t="s">
        <v>18</v>
      </c>
      <c r="D159" s="15" t="s">
        <v>33</v>
      </c>
      <c r="E159" s="16" t="s">
        <v>25</v>
      </c>
      <c r="F159" s="16" t="s">
        <v>34</v>
      </c>
      <c r="G159" s="16" t="s">
        <v>35</v>
      </c>
      <c r="H159" s="16" t="s">
        <v>36</v>
      </c>
      <c r="I159" s="16" t="s">
        <v>37</v>
      </c>
      <c r="CV159" s="17">
        <v>240000</v>
      </c>
    </row>
    <row r="160" spans="1:101" x14ac:dyDescent="0.25">
      <c r="A160" s="14" t="s">
        <v>18</v>
      </c>
      <c r="B160" s="14" t="s">
        <v>18</v>
      </c>
      <c r="C160" s="14" t="s">
        <v>18</v>
      </c>
      <c r="D160" s="18" t="s">
        <v>135</v>
      </c>
      <c r="E160" s="19">
        <v>1</v>
      </c>
      <c r="F160" s="19">
        <v>3.26</v>
      </c>
      <c r="G160" s="19">
        <v>0</v>
      </c>
      <c r="H160" s="19">
        <v>0</v>
      </c>
      <c r="I160" s="19">
        <v>3.26</v>
      </c>
      <c r="CV160" s="17">
        <v>240000</v>
      </c>
      <c r="CW160" s="17">
        <v>10000</v>
      </c>
    </row>
    <row r="161" spans="1:101" x14ac:dyDescent="0.25">
      <c r="A161" s="14" t="s">
        <v>18</v>
      </c>
      <c r="B161" s="14" t="s">
        <v>18</v>
      </c>
      <c r="C161" s="14" t="s">
        <v>18</v>
      </c>
      <c r="D161" s="18" t="s">
        <v>66</v>
      </c>
      <c r="E161" s="19">
        <v>1</v>
      </c>
      <c r="F161" s="19">
        <v>4.12</v>
      </c>
      <c r="G161" s="19">
        <v>0</v>
      </c>
      <c r="H161" s="19">
        <v>0</v>
      </c>
      <c r="I161" s="19">
        <v>4.12</v>
      </c>
      <c r="CV161" s="17">
        <v>240000</v>
      </c>
      <c r="CW161" s="17">
        <v>20000</v>
      </c>
    </row>
    <row r="162" spans="1:101" ht="89.25" x14ac:dyDescent="0.25">
      <c r="A162" s="6" t="s">
        <v>171</v>
      </c>
      <c r="B162" s="6" t="s">
        <v>30</v>
      </c>
      <c r="C162" s="7" t="s">
        <v>172</v>
      </c>
      <c r="D162" s="8" t="s">
        <v>173</v>
      </c>
      <c r="E162" s="9" t="s">
        <v>177</v>
      </c>
      <c r="F162" s="10">
        <v>309.49</v>
      </c>
      <c r="G162" s="11">
        <v>51.25</v>
      </c>
      <c r="H162" s="10">
        <f>F162*G162</f>
        <v>15861.362500000001</v>
      </c>
      <c r="I162" s="12"/>
      <c r="CV162" s="13">
        <v>250000</v>
      </c>
    </row>
    <row r="163" spans="1:101" x14ac:dyDescent="0.25">
      <c r="A163" s="14" t="s">
        <v>18</v>
      </c>
      <c r="B163" s="14" t="s">
        <v>18</v>
      </c>
      <c r="C163" s="14" t="s">
        <v>18</v>
      </c>
      <c r="D163" s="15" t="s">
        <v>33</v>
      </c>
      <c r="E163" s="16" t="s">
        <v>25</v>
      </c>
      <c r="F163" s="16" t="s">
        <v>34</v>
      </c>
      <c r="G163" s="16" t="s">
        <v>35</v>
      </c>
      <c r="H163" s="16" t="s">
        <v>36</v>
      </c>
      <c r="I163" s="16" t="s">
        <v>37</v>
      </c>
      <c r="CV163" s="17">
        <v>250000</v>
      </c>
    </row>
    <row r="164" spans="1:101" x14ac:dyDescent="0.25">
      <c r="A164" s="14" t="s">
        <v>18</v>
      </c>
      <c r="B164" s="14" t="s">
        <v>18</v>
      </c>
      <c r="C164" s="14" t="s">
        <v>18</v>
      </c>
      <c r="D164" s="18" t="s">
        <v>54</v>
      </c>
      <c r="E164" s="19">
        <v>1</v>
      </c>
      <c r="F164" s="19">
        <v>13.87</v>
      </c>
      <c r="G164" s="19">
        <v>0</v>
      </c>
      <c r="H164" s="19">
        <v>0</v>
      </c>
      <c r="I164" s="19">
        <v>13.87</v>
      </c>
      <c r="CV164" s="17">
        <v>250000</v>
      </c>
      <c r="CW164" s="17">
        <v>10000</v>
      </c>
    </row>
    <row r="165" spans="1:101" x14ac:dyDescent="0.25">
      <c r="A165" s="14" t="s">
        <v>18</v>
      </c>
      <c r="B165" s="14" t="s">
        <v>18</v>
      </c>
      <c r="C165" s="14" t="s">
        <v>18</v>
      </c>
      <c r="D165" s="18" t="s">
        <v>70</v>
      </c>
      <c r="E165" s="19">
        <v>1</v>
      </c>
      <c r="F165" s="19">
        <v>13.78</v>
      </c>
      <c r="G165" s="19">
        <v>0</v>
      </c>
      <c r="H165" s="19">
        <v>0</v>
      </c>
      <c r="I165" s="19">
        <v>13.78</v>
      </c>
      <c r="CV165" s="17">
        <v>250000</v>
      </c>
      <c r="CW165" s="17">
        <v>20000</v>
      </c>
    </row>
    <row r="166" spans="1:101" x14ac:dyDescent="0.25">
      <c r="A166" s="14" t="s">
        <v>18</v>
      </c>
      <c r="B166" s="14" t="s">
        <v>18</v>
      </c>
      <c r="C166" s="14" t="s">
        <v>18</v>
      </c>
      <c r="D166" s="18" t="s">
        <v>136</v>
      </c>
      <c r="E166" s="19">
        <v>1</v>
      </c>
      <c r="F166" s="19">
        <v>1.8</v>
      </c>
      <c r="G166" s="19">
        <v>0</v>
      </c>
      <c r="H166" s="19">
        <v>0</v>
      </c>
      <c r="I166" s="19">
        <v>1.8</v>
      </c>
      <c r="CV166" s="17">
        <v>250000</v>
      </c>
      <c r="CW166" s="17">
        <v>30000</v>
      </c>
    </row>
    <row r="167" spans="1:101" x14ac:dyDescent="0.25">
      <c r="A167" s="14" t="s">
        <v>18</v>
      </c>
      <c r="B167" s="14" t="s">
        <v>18</v>
      </c>
      <c r="C167" s="14" t="s">
        <v>18</v>
      </c>
      <c r="D167" s="18" t="s">
        <v>136</v>
      </c>
      <c r="E167" s="19">
        <v>1</v>
      </c>
      <c r="F167" s="19">
        <v>1.8</v>
      </c>
      <c r="G167" s="19">
        <v>0</v>
      </c>
      <c r="H167" s="19">
        <v>0</v>
      </c>
      <c r="I167" s="19">
        <v>1.8</v>
      </c>
      <c r="CV167" s="17">
        <v>250000</v>
      </c>
      <c r="CW167" s="17">
        <v>40000</v>
      </c>
    </row>
    <row r="168" spans="1:101" x14ac:dyDescent="0.25">
      <c r="A168" s="14" t="s">
        <v>18</v>
      </c>
      <c r="B168" s="14" t="s">
        <v>18</v>
      </c>
      <c r="C168" s="14" t="s">
        <v>18</v>
      </c>
      <c r="D168" s="18" t="s">
        <v>103</v>
      </c>
      <c r="E168" s="19">
        <v>1</v>
      </c>
      <c r="F168" s="19">
        <v>19.91</v>
      </c>
      <c r="G168" s="19">
        <v>0</v>
      </c>
      <c r="H168" s="19">
        <v>0</v>
      </c>
      <c r="I168" s="19">
        <v>19.91</v>
      </c>
      <c r="CV168" s="17">
        <v>250000</v>
      </c>
      <c r="CW168" s="17">
        <v>50000</v>
      </c>
    </row>
    <row r="169" spans="1:101" x14ac:dyDescent="0.25">
      <c r="A169" s="14" t="s">
        <v>18</v>
      </c>
      <c r="B169" s="14" t="s">
        <v>18</v>
      </c>
      <c r="C169" s="14" t="s">
        <v>18</v>
      </c>
      <c r="D169" s="18" t="s">
        <v>137</v>
      </c>
      <c r="E169" s="19">
        <v>1</v>
      </c>
      <c r="F169" s="19">
        <v>2.1800000000000002</v>
      </c>
      <c r="G169" s="19">
        <v>0</v>
      </c>
      <c r="H169" s="19">
        <v>0</v>
      </c>
      <c r="I169" s="19">
        <v>2.1800000000000002</v>
      </c>
      <c r="CV169" s="17">
        <v>250000</v>
      </c>
      <c r="CW169" s="17">
        <v>60000</v>
      </c>
    </row>
    <row r="170" spans="1:101" x14ac:dyDescent="0.25">
      <c r="A170" s="14" t="s">
        <v>18</v>
      </c>
      <c r="B170" s="14" t="s">
        <v>18</v>
      </c>
      <c r="C170" s="14" t="s">
        <v>18</v>
      </c>
      <c r="D170" s="18" t="s">
        <v>137</v>
      </c>
      <c r="E170" s="19">
        <v>1</v>
      </c>
      <c r="F170" s="19">
        <v>2.11</v>
      </c>
      <c r="G170" s="19">
        <v>0</v>
      </c>
      <c r="H170" s="19">
        <v>0</v>
      </c>
      <c r="I170" s="19">
        <v>2.11</v>
      </c>
      <c r="CV170" s="17">
        <v>250000</v>
      </c>
      <c r="CW170" s="17">
        <v>70000</v>
      </c>
    </row>
    <row r="171" spans="1:101" x14ac:dyDescent="0.25">
      <c r="A171" s="14" t="s">
        <v>18</v>
      </c>
      <c r="B171" s="14" t="s">
        <v>18</v>
      </c>
      <c r="C171" s="14" t="s">
        <v>18</v>
      </c>
      <c r="D171" s="18" t="s">
        <v>102</v>
      </c>
      <c r="E171" s="19">
        <v>1</v>
      </c>
      <c r="F171" s="19">
        <v>39.6</v>
      </c>
      <c r="G171" s="19">
        <v>0</v>
      </c>
      <c r="H171" s="19">
        <v>0</v>
      </c>
      <c r="I171" s="19">
        <v>39.6</v>
      </c>
      <c r="CV171" s="17">
        <v>250000</v>
      </c>
      <c r="CW171" s="17">
        <v>80000</v>
      </c>
    </row>
    <row r="172" spans="1:101" x14ac:dyDescent="0.25">
      <c r="A172" s="14" t="s">
        <v>18</v>
      </c>
      <c r="B172" s="14" t="s">
        <v>18</v>
      </c>
      <c r="C172" s="14" t="s">
        <v>18</v>
      </c>
      <c r="D172" s="18" t="s">
        <v>138</v>
      </c>
      <c r="E172" s="19">
        <v>1</v>
      </c>
      <c r="F172" s="19">
        <v>67.56</v>
      </c>
      <c r="G172" s="19">
        <v>0</v>
      </c>
      <c r="H172" s="19">
        <v>0</v>
      </c>
      <c r="I172" s="19">
        <v>67.56</v>
      </c>
      <c r="CV172" s="17">
        <v>250000</v>
      </c>
      <c r="CW172" s="17">
        <v>90000</v>
      </c>
    </row>
    <row r="173" spans="1:101" x14ac:dyDescent="0.25">
      <c r="A173" s="14" t="s">
        <v>18</v>
      </c>
      <c r="B173" s="14" t="s">
        <v>18</v>
      </c>
      <c r="C173" s="14" t="s">
        <v>18</v>
      </c>
      <c r="D173" s="18" t="s">
        <v>139</v>
      </c>
      <c r="E173" s="19">
        <v>1</v>
      </c>
      <c r="F173" s="19">
        <v>14.95</v>
      </c>
      <c r="G173" s="19">
        <v>0</v>
      </c>
      <c r="H173" s="19">
        <v>0</v>
      </c>
      <c r="I173" s="19">
        <v>14.95</v>
      </c>
      <c r="CV173" s="17">
        <v>250000</v>
      </c>
      <c r="CW173" s="17">
        <v>100000</v>
      </c>
    </row>
    <row r="174" spans="1:101" x14ac:dyDescent="0.25">
      <c r="A174" s="14" t="s">
        <v>18</v>
      </c>
      <c r="B174" s="14" t="s">
        <v>18</v>
      </c>
      <c r="C174" s="14" t="s">
        <v>18</v>
      </c>
      <c r="D174" s="18" t="s">
        <v>140</v>
      </c>
      <c r="E174" s="19">
        <v>1</v>
      </c>
      <c r="F174" s="19">
        <v>1.99</v>
      </c>
      <c r="G174" s="19">
        <v>0</v>
      </c>
      <c r="H174" s="19">
        <v>0</v>
      </c>
      <c r="I174" s="19">
        <v>1.99</v>
      </c>
      <c r="CV174" s="17">
        <v>250000</v>
      </c>
      <c r="CW174" s="17">
        <v>110000</v>
      </c>
    </row>
    <row r="175" spans="1:101" x14ac:dyDescent="0.25">
      <c r="A175" s="14" t="s">
        <v>18</v>
      </c>
      <c r="B175" s="14" t="s">
        <v>18</v>
      </c>
      <c r="C175" s="14" t="s">
        <v>18</v>
      </c>
      <c r="D175" s="18" t="s">
        <v>140</v>
      </c>
      <c r="E175" s="19">
        <v>1</v>
      </c>
      <c r="F175" s="19">
        <v>2.1</v>
      </c>
      <c r="G175" s="19">
        <v>0</v>
      </c>
      <c r="H175" s="19">
        <v>0</v>
      </c>
      <c r="I175" s="19">
        <v>2.1</v>
      </c>
      <c r="CV175" s="17">
        <v>250000</v>
      </c>
      <c r="CW175" s="17">
        <v>120000</v>
      </c>
    </row>
    <row r="176" spans="1:101" x14ac:dyDescent="0.25">
      <c r="A176" s="14" t="s">
        <v>18</v>
      </c>
      <c r="B176" s="14" t="s">
        <v>18</v>
      </c>
      <c r="C176" s="14" t="s">
        <v>18</v>
      </c>
      <c r="D176" s="18" t="s">
        <v>56</v>
      </c>
      <c r="E176" s="19">
        <v>1</v>
      </c>
      <c r="F176" s="19">
        <v>34.93</v>
      </c>
      <c r="G176" s="19">
        <v>0</v>
      </c>
      <c r="H176" s="19">
        <v>0</v>
      </c>
      <c r="I176" s="19">
        <v>34.93</v>
      </c>
      <c r="CV176" s="17">
        <v>250000</v>
      </c>
      <c r="CW176" s="17">
        <v>130000</v>
      </c>
    </row>
    <row r="177" spans="1:101" x14ac:dyDescent="0.25">
      <c r="A177" s="14" t="s">
        <v>18</v>
      </c>
      <c r="B177" s="14" t="s">
        <v>18</v>
      </c>
      <c r="C177" s="14" t="s">
        <v>18</v>
      </c>
      <c r="D177" s="18" t="s">
        <v>141</v>
      </c>
      <c r="E177" s="19">
        <v>1</v>
      </c>
      <c r="F177" s="19">
        <v>2.5099999999999998</v>
      </c>
      <c r="G177" s="19">
        <v>0</v>
      </c>
      <c r="H177" s="19">
        <v>0</v>
      </c>
      <c r="I177" s="19">
        <v>2.5099999999999998</v>
      </c>
      <c r="CV177" s="17">
        <v>250000</v>
      </c>
      <c r="CW177" s="17">
        <v>140000</v>
      </c>
    </row>
    <row r="178" spans="1:101" x14ac:dyDescent="0.25">
      <c r="A178" s="14" t="s">
        <v>18</v>
      </c>
      <c r="B178" s="14" t="s">
        <v>18</v>
      </c>
      <c r="C178" s="14" t="s">
        <v>18</v>
      </c>
      <c r="D178" s="18" t="s">
        <v>142</v>
      </c>
      <c r="E178" s="19">
        <v>1</v>
      </c>
      <c r="F178" s="19">
        <v>8.34</v>
      </c>
      <c r="G178" s="19">
        <v>0</v>
      </c>
      <c r="H178" s="19">
        <v>0</v>
      </c>
      <c r="I178" s="19">
        <v>8.34</v>
      </c>
      <c r="CV178" s="17">
        <v>250000</v>
      </c>
      <c r="CW178" s="17">
        <v>150000</v>
      </c>
    </row>
    <row r="179" spans="1:101" x14ac:dyDescent="0.25">
      <c r="A179" s="14" t="s">
        <v>18</v>
      </c>
      <c r="B179" s="14" t="s">
        <v>18</v>
      </c>
      <c r="C179" s="14" t="s">
        <v>18</v>
      </c>
      <c r="D179" s="18" t="s">
        <v>174</v>
      </c>
      <c r="E179" s="19">
        <v>1</v>
      </c>
      <c r="F179" s="19">
        <v>29.19</v>
      </c>
      <c r="G179" s="19">
        <v>0</v>
      </c>
      <c r="H179" s="19">
        <v>0</v>
      </c>
      <c r="I179" s="19">
        <v>29.19</v>
      </c>
      <c r="CV179" s="17">
        <v>250000</v>
      </c>
      <c r="CW179" s="17">
        <v>160000</v>
      </c>
    </row>
    <row r="180" spans="1:101" x14ac:dyDescent="0.25">
      <c r="A180" s="14" t="s">
        <v>18</v>
      </c>
      <c r="B180" s="14" t="s">
        <v>18</v>
      </c>
      <c r="C180" s="14" t="s">
        <v>18</v>
      </c>
      <c r="D180" s="18" t="s">
        <v>146</v>
      </c>
      <c r="E180" s="19">
        <v>1</v>
      </c>
      <c r="F180" s="19">
        <v>23.66</v>
      </c>
      <c r="G180" s="19">
        <v>0</v>
      </c>
      <c r="H180" s="19">
        <v>0</v>
      </c>
      <c r="I180" s="19">
        <v>23.66</v>
      </c>
      <c r="CV180" s="17">
        <v>250000</v>
      </c>
      <c r="CW180" s="17">
        <v>170000</v>
      </c>
    </row>
    <row r="181" spans="1:101" x14ac:dyDescent="0.25">
      <c r="A181" s="14" t="s">
        <v>18</v>
      </c>
      <c r="B181" s="14" t="s">
        <v>18</v>
      </c>
      <c r="C181" s="14" t="s">
        <v>18</v>
      </c>
      <c r="D181" s="18" t="s">
        <v>127</v>
      </c>
      <c r="E181" s="19">
        <v>1</v>
      </c>
      <c r="F181" s="19">
        <v>29.21</v>
      </c>
      <c r="G181" s="19">
        <v>0</v>
      </c>
      <c r="H181" s="19">
        <v>0</v>
      </c>
      <c r="I181" s="19">
        <v>29.21</v>
      </c>
      <c r="CV181" s="17">
        <v>250000</v>
      </c>
      <c r="CW181" s="17">
        <v>180000</v>
      </c>
    </row>
    <row r="182" spans="1:101" x14ac:dyDescent="0.25">
      <c r="A182" s="20" t="s">
        <v>18</v>
      </c>
      <c r="B182" s="20" t="s">
        <v>18</v>
      </c>
      <c r="C182" s="20" t="s">
        <v>18</v>
      </c>
      <c r="D182" s="20" t="s">
        <v>18</v>
      </c>
      <c r="E182" s="20" t="s">
        <v>18</v>
      </c>
      <c r="F182" s="20" t="s">
        <v>18</v>
      </c>
      <c r="G182" s="20" t="s">
        <v>18</v>
      </c>
      <c r="H182" s="20" t="s">
        <v>18</v>
      </c>
      <c r="I182" s="20" t="s">
        <v>18</v>
      </c>
    </row>
    <row r="183" spans="1:101" x14ac:dyDescent="0.25">
      <c r="A183" s="49" t="s">
        <v>175</v>
      </c>
      <c r="B183" s="50"/>
      <c r="C183" s="50"/>
      <c r="D183" s="50"/>
      <c r="E183" s="51"/>
      <c r="F183" s="21">
        <f t="shared" ref="F183" si="0">H11+H17+H26+H42+H46+H59+H62+H65+H69+H73+H77+H78+H83+H87+H93+H99+H103+H109+H112+H132+H135+H140+H154+H158+H162</f>
        <v>53292.662599999996</v>
      </c>
      <c r="G183" s="22"/>
      <c r="H183" s="22"/>
      <c r="I183" s="23"/>
    </row>
    <row r="184" spans="1:101" x14ac:dyDescent="0.25">
      <c r="A184" s="24" t="s">
        <v>176</v>
      </c>
      <c r="B184" s="25"/>
      <c r="C184" s="25"/>
      <c r="D184" s="25"/>
      <c r="E184" s="25"/>
      <c r="F184" s="25"/>
      <c r="G184" s="25"/>
      <c r="H184" s="25"/>
      <c r="I184" s="26"/>
    </row>
    <row r="185" spans="1:101" x14ac:dyDescent="0.25">
      <c r="A185" s="27" t="s">
        <v>18</v>
      </c>
      <c r="B185" s="28"/>
      <c r="C185" s="28"/>
      <c r="D185" s="28"/>
      <c r="E185" s="28"/>
      <c r="F185" s="28"/>
      <c r="G185" s="28"/>
      <c r="H185" s="28"/>
      <c r="I185" s="29"/>
      <c r="J185" s="3"/>
    </row>
    <row r="186" spans="1:101" x14ac:dyDescent="0.25">
      <c r="A186" s="30"/>
      <c r="B186" s="31"/>
      <c r="C186" s="31"/>
      <c r="D186" s="31"/>
      <c r="E186" s="31"/>
      <c r="F186" s="31"/>
      <c r="G186" s="31"/>
      <c r="H186" s="31"/>
      <c r="I186" s="32"/>
      <c r="J186" s="3"/>
    </row>
    <row r="187" spans="1:101" x14ac:dyDescent="0.25">
      <c r="A187" s="30"/>
      <c r="B187" s="31"/>
      <c r="C187" s="31"/>
      <c r="D187" s="31"/>
      <c r="E187" s="31"/>
      <c r="F187" s="31"/>
      <c r="G187" s="31"/>
      <c r="H187" s="31"/>
      <c r="I187" s="32"/>
      <c r="J187" s="3"/>
    </row>
    <row r="188" spans="1:101" x14ac:dyDescent="0.25">
      <c r="A188" s="30"/>
      <c r="B188" s="31"/>
      <c r="C188" s="31"/>
      <c r="D188" s="31"/>
      <c r="E188" s="31"/>
      <c r="F188" s="31"/>
      <c r="G188" s="31"/>
      <c r="H188" s="31"/>
      <c r="I188" s="32"/>
      <c r="J188" s="3"/>
    </row>
    <row r="189" spans="1:101" x14ac:dyDescent="0.25">
      <c r="A189" s="30"/>
      <c r="B189" s="31"/>
      <c r="C189" s="31"/>
      <c r="D189" s="31"/>
      <c r="E189" s="31"/>
      <c r="F189" s="31"/>
      <c r="G189" s="31"/>
      <c r="H189" s="31"/>
      <c r="I189" s="32"/>
      <c r="J189" s="3"/>
    </row>
    <row r="190" spans="1:101" x14ac:dyDescent="0.25">
      <c r="A190" s="30"/>
      <c r="B190" s="31"/>
      <c r="C190" s="31"/>
      <c r="D190" s="31"/>
      <c r="E190" s="31"/>
      <c r="F190" s="31"/>
      <c r="G190" s="31"/>
      <c r="H190" s="31"/>
      <c r="I190" s="32"/>
      <c r="J190" s="3"/>
    </row>
    <row r="191" spans="1:101" x14ac:dyDescent="0.25">
      <c r="A191" s="30"/>
      <c r="B191" s="31"/>
      <c r="C191" s="31"/>
      <c r="D191" s="31"/>
      <c r="E191" s="31"/>
      <c r="F191" s="31"/>
      <c r="G191" s="31"/>
      <c r="H191" s="31"/>
      <c r="I191" s="32"/>
      <c r="J191" s="3"/>
    </row>
    <row r="192" spans="1:101" x14ac:dyDescent="0.25">
      <c r="A192" s="30"/>
      <c r="B192" s="31"/>
      <c r="C192" s="31"/>
      <c r="D192" s="31"/>
      <c r="E192" s="31"/>
      <c r="F192" s="31"/>
      <c r="G192" s="31"/>
      <c r="H192" s="31"/>
      <c r="I192" s="32"/>
      <c r="J192" s="3"/>
    </row>
    <row r="193" spans="1:9" x14ac:dyDescent="0.25">
      <c r="A193" s="33"/>
      <c r="B193" s="34"/>
      <c r="C193" s="34"/>
      <c r="D193" s="34"/>
      <c r="E193" s="34"/>
      <c r="F193" s="34"/>
      <c r="G193" s="34"/>
      <c r="H193" s="34"/>
      <c r="I193" s="35"/>
    </row>
  </sheetData>
  <sheetProtection algorithmName="SHA-512" hashValue="PI2oIqTQLaFsDkdF/lvPmx3DKkp6XSGrx8/EkrHApRI1lHkep3BMjyMoZXJS/Ihwgh3ooDUgj/SWHbXuQdxeVg==" saltValue="wFLAHEy9LIf+QiJvC11YTA==" spinCount="100000" sheet="1" scenarios="1" formatCells="0" formatColumns="0"/>
  <mergeCells count="18">
    <mergeCell ref="H6:I6"/>
    <mergeCell ref="A183:E183"/>
    <mergeCell ref="F183:I183"/>
    <mergeCell ref="A184:I184"/>
    <mergeCell ref="A185:I193"/>
    <mergeCell ref="F2:I2"/>
    <mergeCell ref="F3:I3"/>
    <mergeCell ref="F4:I4"/>
    <mergeCell ref="F5:I5"/>
    <mergeCell ref="F6:G6"/>
    <mergeCell ref="F7:I7"/>
    <mergeCell ref="A2:B2"/>
    <mergeCell ref="A3:B3"/>
    <mergeCell ref="A4:D4"/>
    <mergeCell ref="A5:D5"/>
    <mergeCell ref="A6:D7"/>
    <mergeCell ref="A8:D8"/>
    <mergeCell ref="F8:I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m_x002e__x0020_Arquitecto xmlns="ceb309c3-9047-4e28-aa78-36e4f293b341" xsi:nil="true"/>
    <Usuario xmlns="ceb309c3-9047-4e28-aa78-36e4f293b341">BESPI\INGENIERO</Usuario>
    <Cod_x002e__x0020_Cliente xmlns="ceb309c3-9047-4e28-aa78-36e4f293b341" xsi:nil="true"/>
    <N_x00ba__x0020_Licitaci_x00f3_n xmlns="ceb309c3-9047-4e28-aa78-36e4f293b341">LIC002792</N_x00ba__x0020_Licitaci_x00f3_n>
    <Cod_x002e__x0020_Arquitecto xmlns="ceb309c3-9047-4e28-aa78-36e4f293b341" xsi:nil="true"/>
    <Nombre_x0020_carpeta_x0020_Proyecto xmlns="ceb309c3-9047-4e28-aa78-36e4f293b341" xsi:nil="true"/>
    <Nombre_x0020_carpeta_x0020_Rol_x0020_Asesor_x00ed_a xmlns="ceb309c3-9047-4e28-aa78-36e4f293b341" xsi:nil="true"/>
    <Email_x0020_Arquitecto xmlns="ceb309c3-9047-4e28-aa78-36e4f293b341" xsi:nil="true"/>
    <N_x00ba__x0020_Factura_x0020_compra xmlns="ceb309c3-9047-4e28-aa78-36e4f293b341" xsi:nil="true"/>
    <_Flow_SignoffStatus xmlns="ceb309c3-9047-4e28-aa78-36e4f293b341" xsi:nil="true"/>
    <Nombre_x0020_proveedor xmlns="ceb309c3-9047-4e28-aa78-36e4f293b341">CARO ANTÚNEZ FRANCISCO JAVIER</Nombre_x0020_proveedor>
    <Nombre_x0020_carpeta_x0020_Rol_x0020_T_x00e9_cnico xmlns="ceb309c3-9047-4e28-aa78-36e4f293b341" xsi:nil="true"/>
    <CIF_x0020_Cliente xmlns="ceb309c3-9047-4e28-aa78-36e4f293b341" xsi:nil="true"/>
    <Revisado_x0020_gestor_x00ed_a xmlns="ceb309c3-9047-4e28-aa78-36e4f293b341">false</Revisado_x0020_gestor_x00ed_a>
    <Rol_x0020_Cliente xmlns="ceb309c3-9047-4e28-aa78-36e4f293b341" xsi:nil="true"/>
    <lcf76f155ced4ddcb4097134ff3c332f xmlns="ceb309c3-9047-4e28-aa78-36e4f293b341">
      <Terms xmlns="http://schemas.microsoft.com/office/infopath/2007/PartnerControls"/>
    </lcf76f155ced4ddcb4097134ff3c332f>
    <Nombre_x0020_cliente xmlns="ceb309c3-9047-4e28-aa78-36e4f293b341" xsi:nil="true"/>
    <Rol_x0020_T_x00e9_cnico xmlns="ceb309c3-9047-4e28-aa78-36e4f293b341" xsi:nil="true"/>
    <Rol_x0020_Proveedor xmlns="ceb309c3-9047-4e28-aa78-36e4f293b341" xsi:nil="true"/>
    <TaxCatchAll xmlns="ae0d41ce-a5eb-4b75-9adc-b0bde6f8aa6e" xsi:nil="true"/>
    <Rol_x0020_Encargado xmlns="ceb309c3-9047-4e28-aa78-36e4f293b341" xsi:nil="true"/>
    <Nombre_x0020_carpeta_x0020_Rol_x0020_Proveedor xmlns="ceb309c3-9047-4e28-aa78-36e4f293b341" xsi:nil="true"/>
    <N_x00ba__x0020_proyecto xmlns="ceb309c3-9047-4e28-aa78-36e4f293b341">3</N_x00ba__x0020_proyecto>
    <Cod_x002e__x0020_Proveedor xmlns="ceb309c3-9047-4e28-aa78-36e4f293b341">PV0001881</Cod_x002e__x0020_Proveedor>
    <CIF_x0020_Proveedor xmlns="ceb309c3-9047-4e28-aa78-36e4f293b341">17729931J</CIF_x0020_Proveedor>
    <Compartir_x0020_con_x0020_Cliente xmlns="ceb309c3-9047-4e28-aa78-36e4f293b341" xsi:nil="true"/>
    <Nombre_x0020_carpeta_x0020_Rol_x0020_Encargado xmlns="ceb309c3-9047-4e28-aa78-36e4f293b341" xsi:nil="true"/>
    <N_x00ba__x0020_Oferta_x0020_Compra xmlns="ceb309c3-9047-4e28-aa78-36e4f293b341">OC0004409</N_x00ba__x0020_Oferta_x0020_Compra>
    <Fecha_x0020_registro xmlns="ceb309c3-9047-4e28-aa78-36e4f293b341" xsi:nil="true"/>
    <Nombre_x0020_carpeta_x0020_Rol_x0020_Cliente xmlns="ceb309c3-9047-4e28-aa78-36e4f293b341" xsi:nil="true"/>
    <Rol_x0020_Asesor_x00ed_a xmlns="ceb309c3-9047-4e28-aa78-36e4f293b34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ABB5F84D3DFB74DB933846549431E74" ma:contentTypeVersion="45" ma:contentTypeDescription="Crear nuevo documento." ma:contentTypeScope="" ma:versionID="e05875f1a117529fa207c30d55b81280">
  <xsd:schema xmlns:xsd="http://www.w3.org/2001/XMLSchema" xmlns:xs="http://www.w3.org/2001/XMLSchema" xmlns:p="http://schemas.microsoft.com/office/2006/metadata/properties" xmlns:ns2="ceb309c3-9047-4e28-aa78-36e4f293b341" xmlns:ns3="ae0d41ce-a5eb-4b75-9adc-b0bde6f8aa6e" targetNamespace="http://schemas.microsoft.com/office/2006/metadata/properties" ma:root="true" ma:fieldsID="29cb2d4c14ed11e7d4d6b2bc0ecf8cda" ns2:_="" ns3:_="">
    <xsd:import namespace="ceb309c3-9047-4e28-aa78-36e4f293b341"/>
    <xsd:import namespace="ae0d41ce-a5eb-4b75-9adc-b0bde6f8aa6e"/>
    <xsd:element name="properties">
      <xsd:complexType>
        <xsd:sequence>
          <xsd:element name="documentManagement">
            <xsd:complexType>
              <xsd:all>
                <xsd:element ref="ns2:N_x00ba__x0020_proyecto" minOccurs="0"/>
                <xsd:element ref="ns2:Cod_x002e__x0020_Proveedor" minOccurs="0"/>
                <xsd:element ref="ns2:N_x00ba__x0020_Licitaci_x00f3_n" minOccurs="0"/>
                <xsd:element ref="ns2:N_x00ba__x0020_Oferta_x0020_Compra" minOccurs="0"/>
                <xsd:element ref="ns2:Usuario" minOccurs="0"/>
                <xsd:element ref="ns2:Nombre_x0020_proveedor" minOccurs="0"/>
                <xsd:element ref="ns2:CIF_x0020_Proveedor" minOccurs="0"/>
                <xsd:element ref="ns2:CIF_x0020_Cliente" minOccurs="0"/>
                <xsd:element ref="ns2:Cod_x002e__x0020_Cliente" minOccurs="0"/>
                <xsd:element ref="ns2:Nombre_x0020_cliente" minOccurs="0"/>
                <xsd:element ref="ns2:Cod_x002e__x0020_Arquitecto" minOccurs="0"/>
                <xsd:element ref="ns2:Nom_x002e__x0020_Arquitecto" minOccurs="0"/>
                <xsd:element ref="ns2:Email_x0020_Arquitecto" minOccurs="0"/>
                <xsd:element ref="ns2:Fecha_x0020_registro" minOccurs="0"/>
                <xsd:element ref="ns2:Revisado_x0020_gestor_x00ed_a" minOccurs="0"/>
                <xsd:element ref="ns2:N_x00ba__x0020_Factura_x0020_compra" minOccurs="0"/>
                <xsd:element ref="ns2:Compartir_x0020_con_x0020_Cliente" minOccurs="0"/>
                <xsd:element ref="ns2:Rol_x0020_Encargado" minOccurs="0"/>
                <xsd:element ref="ns2:Nombre_x0020_carpeta_x0020_Rol_x0020_Encargado" minOccurs="0"/>
                <xsd:element ref="ns2:Rol_x0020_Cliente" minOccurs="0"/>
                <xsd:element ref="ns2:Nombre_x0020_carpeta_x0020_Rol_x0020_Cliente" minOccurs="0"/>
                <xsd:element ref="ns2:Rol_x0020_T_x00e9_cnico" minOccurs="0"/>
                <xsd:element ref="ns2:Nombre_x0020_carpeta_x0020_Rol_x0020_T_x00e9_cnico" minOccurs="0"/>
                <xsd:element ref="ns2:Rol_x0020_Proveedor" minOccurs="0"/>
                <xsd:element ref="ns2:Nombre_x0020_carpeta_x0020_Rol_x0020_Proveedor" minOccurs="0"/>
                <xsd:element ref="ns2:Rol_x0020_Asesor_x00ed_a" minOccurs="0"/>
                <xsd:element ref="ns2:Nombre_x0020_carpeta_x0020_Rol_x0020_Asesor_x00ed_a" minOccurs="0"/>
                <xsd:element ref="ns2:Nombre_x0020_carpeta_x0020_Proyecto" minOccurs="0"/>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309c3-9047-4e28-aa78-36e4f293b341" elementFormDefault="qualified">
    <xsd:import namespace="http://schemas.microsoft.com/office/2006/documentManagement/types"/>
    <xsd:import namespace="http://schemas.microsoft.com/office/infopath/2007/PartnerControls"/>
    <xsd:element name="N_x00ba__x0020_proyecto" ma:index="8" nillable="true" ma:displayName="Nº proyecto" ma:internalName="N_x00ba__x0020_proyecto">
      <xsd:simpleType>
        <xsd:restriction base="dms:Text"/>
      </xsd:simpleType>
    </xsd:element>
    <xsd:element name="Cod_x002e__x0020_Proveedor" ma:index="9" nillable="true" ma:displayName="Cod. Proveedor" ma:internalName="Cod_x002e__x0020_Proveedor">
      <xsd:simpleType>
        <xsd:restriction base="dms:Text"/>
      </xsd:simpleType>
    </xsd:element>
    <xsd:element name="N_x00ba__x0020_Licitaci_x00f3_n" ma:index="10" nillable="true" ma:displayName="Nº Licitación" ma:internalName="N_x00ba__x0020_Licitaci_x00f3_n">
      <xsd:simpleType>
        <xsd:restriction base="dms:Text"/>
      </xsd:simpleType>
    </xsd:element>
    <xsd:element name="N_x00ba__x0020_Oferta_x0020_Compra" ma:index="11" nillable="true" ma:displayName="Nº Oferta Compra" ma:internalName="N_x00ba__x0020_Oferta_x0020_Compra">
      <xsd:simpleType>
        <xsd:restriction base="dms:Text"/>
      </xsd:simpleType>
    </xsd:element>
    <xsd:element name="Usuario" ma:index="12" nillable="true" ma:displayName="Usuario" ma:internalName="Usuario">
      <xsd:simpleType>
        <xsd:restriction base="dms:Text"/>
      </xsd:simpleType>
    </xsd:element>
    <xsd:element name="Nombre_x0020_proveedor" ma:index="13" nillable="true" ma:displayName="Nombre proveedor" ma:internalName="Nombre_x0020_proveedor">
      <xsd:simpleType>
        <xsd:restriction base="dms:Text"/>
      </xsd:simpleType>
    </xsd:element>
    <xsd:element name="CIF_x0020_Proveedor" ma:index="14" nillable="true" ma:displayName="CIF Proveedor" ma:internalName="CIF_x0020_Proveedor">
      <xsd:simpleType>
        <xsd:restriction base="dms:Text"/>
      </xsd:simpleType>
    </xsd:element>
    <xsd:element name="CIF_x0020_Cliente" ma:index="15" nillable="true" ma:displayName="CIF Cliente" ma:internalName="CIF_x0020_Cliente">
      <xsd:simpleType>
        <xsd:restriction base="dms:Text"/>
      </xsd:simpleType>
    </xsd:element>
    <xsd:element name="Cod_x002e__x0020_Cliente" ma:index="16" nillable="true" ma:displayName="Cod. Cliente" ma:internalName="Cod_x002e__x0020_Cliente">
      <xsd:simpleType>
        <xsd:restriction base="dms:Text"/>
      </xsd:simpleType>
    </xsd:element>
    <xsd:element name="Nombre_x0020_cliente" ma:index="17" nillable="true" ma:displayName="Nombre cliente" ma:internalName="Nombre_x0020_cliente">
      <xsd:simpleType>
        <xsd:restriction base="dms:Text"/>
      </xsd:simpleType>
    </xsd:element>
    <xsd:element name="Cod_x002e__x0020_Arquitecto" ma:index="18" nillable="true" ma:displayName="Cod. Arquitecto" ma:internalName="Cod_x002e__x0020_Arquitecto">
      <xsd:simpleType>
        <xsd:restriction base="dms:Text"/>
      </xsd:simpleType>
    </xsd:element>
    <xsd:element name="Nom_x002e__x0020_Arquitecto" ma:index="19" nillable="true" ma:displayName="Nom. Arquitecto" ma:internalName="Nom_x002e__x0020_Arquitecto">
      <xsd:simpleType>
        <xsd:restriction base="dms:Text"/>
      </xsd:simpleType>
    </xsd:element>
    <xsd:element name="Email_x0020_Arquitecto" ma:index="20" nillable="true" ma:displayName="Email Arquitecto" ma:internalName="Email_x0020_Arquitecto">
      <xsd:simpleType>
        <xsd:restriction base="dms:Text"/>
      </xsd:simpleType>
    </xsd:element>
    <xsd:element name="Fecha_x0020_registro" ma:index="21" nillable="true" ma:displayName="Fecha registro" ma:format="DateOnly" ma:internalName="Fecha_x0020_registro">
      <xsd:simpleType>
        <xsd:restriction base="dms:DateTime"/>
      </xsd:simpleType>
    </xsd:element>
    <xsd:element name="Revisado_x0020_gestor_x00ed_a" ma:index="22" nillable="true" ma:displayName="Revisado gestoría" ma:internalName="Revisado_x0020_gestor_x00ed_a">
      <xsd:simpleType>
        <xsd:restriction base="dms:Boolean"/>
      </xsd:simpleType>
    </xsd:element>
    <xsd:element name="N_x00ba__x0020_Factura_x0020_compra" ma:index="23" nillable="true" ma:displayName="Nº Factura compra" ma:internalName="N_x00ba__x0020_Factura_x0020_compra">
      <xsd:simpleType>
        <xsd:restriction base="dms:Text"/>
      </xsd:simpleType>
    </xsd:element>
    <xsd:element name="Compartir_x0020_con_x0020_Cliente" ma:index="24" nillable="true" ma:displayName="Compartir con Cliente" ma:internalName="Compartir_x0020_con_x0020_Cliente">
      <xsd:simpleType>
        <xsd:restriction base="dms:Boolean"/>
      </xsd:simpleType>
    </xsd:element>
    <xsd:element name="Rol_x0020_Encargado" ma:index="25" nillable="true" ma:displayName="Rol Encargado" ma:internalName="Rol_x0020_Encargado">
      <xsd:simpleType>
        <xsd:restriction base="dms:Text"/>
      </xsd:simpleType>
    </xsd:element>
    <xsd:element name="Nombre_x0020_carpeta_x0020_Rol_x0020_Encargado" ma:index="26" nillable="true" ma:displayName="Nombre carpeta Rol Encargado" ma:internalName="Nombre_x0020_carpeta_x0020_Rol_x0020_Encargado">
      <xsd:simpleType>
        <xsd:restriction base="dms:Text"/>
      </xsd:simpleType>
    </xsd:element>
    <xsd:element name="Rol_x0020_Cliente" ma:index="27" nillable="true" ma:displayName="Rol Cliente" ma:internalName="Rol_x0020_Cliente">
      <xsd:simpleType>
        <xsd:restriction base="dms:Text"/>
      </xsd:simpleType>
    </xsd:element>
    <xsd:element name="Nombre_x0020_carpeta_x0020_Rol_x0020_Cliente" ma:index="28" nillable="true" ma:displayName="Nombre carpeta Rol Cliente" ma:internalName="Nombre_x0020_carpeta_x0020_Rol_x0020_Cliente">
      <xsd:simpleType>
        <xsd:restriction base="dms:Text"/>
      </xsd:simpleType>
    </xsd:element>
    <xsd:element name="Rol_x0020_T_x00e9_cnico" ma:index="29" nillable="true" ma:displayName="Rol Técnico" ma:internalName="Rol_x0020_T_x00e9_cnico">
      <xsd:simpleType>
        <xsd:restriction base="dms:Text"/>
      </xsd:simpleType>
    </xsd:element>
    <xsd:element name="Nombre_x0020_carpeta_x0020_Rol_x0020_T_x00e9_cnico" ma:index="30" nillable="true" ma:displayName="Nombre carpeta Rol Técnico" ma:internalName="Nombre_x0020_carpeta_x0020_Rol_x0020_T_x00e9_cnico">
      <xsd:simpleType>
        <xsd:restriction base="dms:Text"/>
      </xsd:simpleType>
    </xsd:element>
    <xsd:element name="Rol_x0020_Proveedor" ma:index="31" nillable="true" ma:displayName="Rol Proveedor" ma:internalName="Rol_x0020_Proveedor">
      <xsd:simpleType>
        <xsd:restriction base="dms:Text"/>
      </xsd:simpleType>
    </xsd:element>
    <xsd:element name="Nombre_x0020_carpeta_x0020_Rol_x0020_Proveedor" ma:index="32" nillable="true" ma:displayName="Nombre carpeta Rol Proveedor" ma:internalName="Nombre_x0020_carpeta_x0020_Rol_x0020_Proveedor">
      <xsd:simpleType>
        <xsd:restriction base="dms:Text"/>
      </xsd:simpleType>
    </xsd:element>
    <xsd:element name="Rol_x0020_Asesor_x00ed_a" ma:index="33" nillable="true" ma:displayName="Rol Asesoría" ma:internalName="Rol_x0020_Asesor_x00ed_a">
      <xsd:simpleType>
        <xsd:restriction base="dms:Text"/>
      </xsd:simpleType>
    </xsd:element>
    <xsd:element name="Nombre_x0020_carpeta_x0020_Rol_x0020_Asesor_x00ed_a" ma:index="34" nillable="true" ma:displayName="Nombre carpeta Rol Asesoría" ma:internalName="Nombre_x0020_carpeta_x0020_Rol_x0020_Asesor_x00ed_a">
      <xsd:simpleType>
        <xsd:restriction base="dms:Text"/>
      </xsd:simpleType>
    </xsd:element>
    <xsd:element name="Nombre_x0020_carpeta_x0020_Proyecto" ma:index="35" nillable="true" ma:displayName="Nombre carpeta Proyecto" ma:internalName="Nombre_x0020_carpeta_x0020_Proyecto">
      <xsd:simpleType>
        <xsd:restriction base="dms:Text"/>
      </xsd:simpleType>
    </xsd:element>
    <xsd:element name="MediaServiceMetadata" ma:index="36" nillable="true" ma:displayName="MediaServiceMetadata" ma:hidden="true" ma:internalName="MediaServiceMetadata" ma:readOnly="true">
      <xsd:simpleType>
        <xsd:restriction base="dms:Note"/>
      </xsd:simpleType>
    </xsd:element>
    <xsd:element name="MediaServiceFastMetadata" ma:index="37" nillable="true" ma:displayName="MediaServiceFastMetadata" ma:hidden="true" ma:internalName="MediaServiceFastMetadata" ma:readOnly="true">
      <xsd:simpleType>
        <xsd:restriction base="dms:Note"/>
      </xsd:simpleType>
    </xsd:element>
    <xsd:element name="MediaServiceAutoTags" ma:index="38" nillable="true" ma:displayName="Tags" ma:internalName="MediaServiceAutoTags" ma:readOnly="true">
      <xsd:simpleType>
        <xsd:restriction base="dms:Text"/>
      </xsd:simpleType>
    </xsd:element>
    <xsd:element name="MediaServiceGenerationTime" ma:index="39" nillable="true" ma:displayName="MediaServiceGenerationTime" ma:hidden="true" ma:internalName="MediaServiceGenerationTime" ma:readOnly="true">
      <xsd:simpleType>
        <xsd:restriction base="dms:Text"/>
      </xsd:simpleType>
    </xsd:element>
    <xsd:element name="MediaServiceEventHashCode" ma:index="40" nillable="true" ma:displayName="MediaServiceEventHashCode" ma:hidden="true" ma:internalName="MediaServiceEventHashCode" ma:readOnly="true">
      <xsd:simpleType>
        <xsd:restriction base="dms:Text"/>
      </xsd:simpleType>
    </xsd:element>
    <xsd:element name="MediaServiceOCR" ma:index="41" nillable="true" ma:displayName="Extracted Text" ma:internalName="MediaServiceOCR" ma:readOnly="true">
      <xsd:simpleType>
        <xsd:restriction base="dms:Note">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MediaServiceLocation" ma:index="43" nillable="true" ma:displayName="Location" ma:internalName="MediaServiceLocation"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MediaLengthInSeconds" ma:index="48" nillable="true" ma:displayName="Length (seconds)" ma:internalName="MediaLengthInSeconds" ma:readOnly="true">
      <xsd:simpleType>
        <xsd:restriction base="dms:Unknown"/>
      </xsd:simpleType>
    </xsd:element>
    <xsd:element name="_Flow_SignoffStatus" ma:index="49" nillable="true" ma:displayName="Estado de aprobación" ma:internalName="Estado_x0020_de_x0020_aprobaci_x00f3_n">
      <xsd:simpleType>
        <xsd:restriction base="dms:Text"/>
      </xsd:simpleType>
    </xsd:element>
    <xsd:element name="lcf76f155ced4ddcb4097134ff3c332f" ma:index="51" nillable="true" ma:taxonomy="true" ma:internalName="lcf76f155ced4ddcb4097134ff3c332f" ma:taxonomyFieldName="MediaServiceImageTags" ma:displayName="Etiquetas de imagen" ma:readOnly="false" ma:fieldId="{5cf76f15-5ced-4ddc-b409-7134ff3c332f}" ma:taxonomyMulti="true" ma:sspId="e7f00943-6a9c-4864-818d-741c2765888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0d41ce-a5eb-4b75-9adc-b0bde6f8aa6e" elementFormDefault="qualified">
    <xsd:import namespace="http://schemas.microsoft.com/office/2006/documentManagement/types"/>
    <xsd:import namespace="http://schemas.microsoft.com/office/infopath/2007/PartnerControls"/>
    <xsd:element name="SharedWithUsers" ma:index="4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5" nillable="true" ma:displayName="Detalles de uso compartido" ma:internalName="SharedWithDetails" ma:readOnly="true">
      <xsd:simpleType>
        <xsd:restriction base="dms:Note">
          <xsd:maxLength value="255"/>
        </xsd:restriction>
      </xsd:simpleType>
    </xsd:element>
    <xsd:element name="TaxCatchAll" ma:index="52" nillable="true" ma:displayName="Taxonomy Catch All Column" ma:hidden="true" ma:list="{9ca5e425-ee58-46db-9836-739acf1349d6}" ma:internalName="TaxCatchAll" ma:showField="CatchAllData" ma:web="ae0d41ce-a5eb-4b75-9adc-b0bde6f8aa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B0E323-2D17-445B-B750-3F3051711703}">
  <ds:schemaRefs>
    <ds:schemaRef ds:uri="http://schemas.microsoft.com/office/2006/metadata/properties"/>
    <ds:schemaRef ds:uri="http://schemas.microsoft.com/office/infopath/2007/PartnerControls"/>
    <ds:schemaRef ds:uri="ceb309c3-9047-4e28-aa78-36e4f293b341"/>
    <ds:schemaRef ds:uri="ae0d41ce-a5eb-4b75-9adc-b0bde6f8aa6e"/>
  </ds:schemaRefs>
</ds:datastoreItem>
</file>

<file path=customXml/itemProps2.xml><?xml version="1.0" encoding="utf-8"?>
<ds:datastoreItem xmlns:ds="http://schemas.openxmlformats.org/officeDocument/2006/customXml" ds:itemID="{F1E7B82A-6722-4970-9FE0-C63CC6B220B1}">
  <ds:schemaRefs>
    <ds:schemaRef ds:uri="http://schemas.microsoft.com/sharepoint/v3/contenttype/forms"/>
  </ds:schemaRefs>
</ds:datastoreItem>
</file>

<file path=customXml/itemProps3.xml><?xml version="1.0" encoding="utf-8"?>
<ds:datastoreItem xmlns:ds="http://schemas.openxmlformats.org/officeDocument/2006/customXml" ds:itemID="{E3439521-4B0C-455D-9AA6-79F31BD88E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b309c3-9047-4e28-aa78-36e4f293b341"/>
    <ds:schemaRef ds:uri="ae0d41ce-a5eb-4b75-9adc-b0bde6f8aa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Ingeniero</dc:creator>
  <cp:lastModifiedBy>jcaro</cp:lastModifiedBy>
  <dcterms:created xsi:type="dcterms:W3CDTF">2022-06-07T14:35:34Z</dcterms:created>
  <dcterms:modified xsi:type="dcterms:W3CDTF">2022-06-21T07:04:26Z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0x0101007ABB5F84D3DFB74DB933846549431E74</vt:lpwstr>
  </property>
</Properties>
</file>